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8_V МО 2026\Приложение к протоколу\"/>
    </mc:Choice>
  </mc:AlternateContent>
  <bookViews>
    <workbookView xWindow="0" yWindow="0" windowWidth="28800" windowHeight="11835"/>
  </bookViews>
  <sheets>
    <sheet name="2026_КС_КСГ_онкология" sheetId="1" r:id="rId1"/>
  </sheets>
  <externalReferences>
    <externalReference r:id="rId2"/>
  </externalReferences>
  <definedNames>
    <definedName name="_Hlk118806856" localSheetId="0">'2026_КС_КСГ_онкология'!#REF!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'2026_КС_КСГ_онкология'!$A:$B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'2026_КС_КСГ_онкология'!$A$1:$CK$93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K93" i="1" l="1"/>
  <c r="CK92" i="1"/>
  <c r="CK91" i="1"/>
  <c r="CK90" i="1"/>
  <c r="CK89" i="1"/>
  <c r="CK88" i="1"/>
  <c r="CK87" i="1"/>
  <c r="CK86" i="1"/>
  <c r="CK85" i="1"/>
  <c r="CK84" i="1"/>
  <c r="CK83" i="1"/>
  <c r="CK82" i="1"/>
  <c r="CK81" i="1"/>
  <c r="CK80" i="1"/>
  <c r="CK79" i="1"/>
  <c r="CK78" i="1"/>
  <c r="CK77" i="1"/>
  <c r="CK76" i="1"/>
  <c r="CK75" i="1"/>
  <c r="CK74" i="1"/>
  <c r="CK73" i="1"/>
  <c r="CK72" i="1"/>
  <c r="CK71" i="1"/>
  <c r="CK70" i="1"/>
  <c r="CK69" i="1"/>
  <c r="CK68" i="1"/>
  <c r="CK67" i="1"/>
  <c r="CK66" i="1"/>
  <c r="CK65" i="1"/>
  <c r="CK64" i="1"/>
  <c r="CK63" i="1"/>
  <c r="CK62" i="1"/>
  <c r="CK61" i="1"/>
  <c r="CK60" i="1"/>
  <c r="CK59" i="1"/>
  <c r="CK58" i="1"/>
  <c r="CK57" i="1"/>
  <c r="CK56" i="1"/>
  <c r="CK55" i="1"/>
  <c r="CK54" i="1"/>
  <c r="CK53" i="1"/>
  <c r="CK52" i="1"/>
  <c r="CK51" i="1"/>
  <c r="CK50" i="1"/>
  <c r="CK49" i="1"/>
  <c r="CK48" i="1"/>
  <c r="CK47" i="1"/>
  <c r="CK46" i="1"/>
  <c r="CK45" i="1"/>
  <c r="CK44" i="1"/>
  <c r="CK43" i="1"/>
  <c r="CK42" i="1"/>
  <c r="CK41" i="1"/>
  <c r="CK40" i="1"/>
  <c r="CK39" i="1"/>
  <c r="CK38" i="1"/>
  <c r="CK37" i="1"/>
  <c r="CK36" i="1"/>
  <c r="CK35" i="1"/>
  <c r="CK34" i="1"/>
  <c r="CK33" i="1"/>
  <c r="CK32" i="1"/>
  <c r="CK31" i="1"/>
  <c r="CK30" i="1"/>
  <c r="CK29" i="1"/>
  <c r="CK28" i="1"/>
  <c r="CK27" i="1"/>
  <c r="CK26" i="1"/>
  <c r="CK25" i="1"/>
  <c r="CK24" i="1"/>
  <c r="CK23" i="1"/>
  <c r="CK22" i="1"/>
  <c r="CK21" i="1"/>
  <c r="CK20" i="1"/>
  <c r="CK19" i="1"/>
  <c r="CK18" i="1"/>
  <c r="CK17" i="1"/>
  <c r="CK16" i="1"/>
  <c r="CK15" i="1"/>
  <c r="CK14" i="1"/>
  <c r="CK13" i="1"/>
  <c r="CK12" i="1"/>
  <c r="CK11" i="1"/>
  <c r="CK10" i="1"/>
  <c r="CK9" i="1"/>
  <c r="CK8" i="1"/>
</calcChain>
</file>

<file path=xl/sharedStrings.xml><?xml version="1.0" encoding="utf-8"?>
<sst xmlns="http://schemas.openxmlformats.org/spreadsheetml/2006/main" count="263" uniqueCount="263">
  <si>
    <t>№ п/п</t>
  </si>
  <si>
    <t>Наименование медицинских организаций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</si>
  <si>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</si>
  <si>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</si>
  <si>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</si>
  <si>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</si>
  <si>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</si>
  <si>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</si>
  <si>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</si>
  <si>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</si>
  <si>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</si>
  <si>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</si>
  <si>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</si>
  <si>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</si>
  <si>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</si>
  <si>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</si>
  <si>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</si>
  <si>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</si>
  <si>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</si>
  <si>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</si>
  <si>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</si>
  <si>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</si>
  <si>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</si>
  <si>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</si>
  <si>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</si>
  <si>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</si>
  <si>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</si>
  <si>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</si>
  <si>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</si>
  <si>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</si>
  <si>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</si>
  <si>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</si>
  <si>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</si>
  <si>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</si>
  <si>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</si>
  <si>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</si>
  <si>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</si>
  <si>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</si>
  <si>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</si>
  <si>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</si>
  <si>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</si>
  <si>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</si>
  <si>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</si>
  <si>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</si>
  <si>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</si>
  <si>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</si>
  <si>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</si>
  <si>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</si>
  <si>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</si>
  <si>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</si>
  <si>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</si>
  <si>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</si>
  <si>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</si>
  <si>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</si>
  <si>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</si>
  <si>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</si>
  <si>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</si>
  <si>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</si>
  <si>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</si>
  <si>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</si>
  <si>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</si>
  <si>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</si>
  <si>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</si>
  <si>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</si>
  <si>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</si>
  <si>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</si>
  <si>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</si>
  <si>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</si>
  <si>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</si>
  <si>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</si>
  <si>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</si>
  <si>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</si>
  <si>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</si>
  <si>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</si>
  <si>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</si>
  <si>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</si>
  <si>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</si>
  <si>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</si>
  <si>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</si>
  <si>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</si>
  <si>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</si>
  <si>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</si>
  <si>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</si>
  <si>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</si>
  <si>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</si>
  <si>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</si>
  <si>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</si>
  <si>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</si>
  <si>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st08</t>
  </si>
  <si>
    <t>st08.001</t>
  </si>
  <si>
    <t>st08.002</t>
  </si>
  <si>
    <t>st08.003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</si>
  <si>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</si>
  <si>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</si>
  <si>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</si>
  <si>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</si>
  <si>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</si>
  <si>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</si>
  <si>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</si>
  <si>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</si>
  <si>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</si>
  <si>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</si>
  <si>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</si>
  <si>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</si>
  <si>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</si>
  <si>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</si>
  <si>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</si>
  <si>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</si>
  <si>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</si>
  <si>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</si>
  <si>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</si>
  <si>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</si>
  <si>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</si>
  <si>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</si>
  <si>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</si>
  <si>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</si>
  <si>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</si>
  <si>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</si>
  <si>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</si>
  <si>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</si>
  <si>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</si>
  <si>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</si>
  <si>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</si>
  <si>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</si>
  <si>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</si>
  <si>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</si>
  <si>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</si>
  <si>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</si>
  <si>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</si>
  <si>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</si>
  <si>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</si>
  <si>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</si>
  <si>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</si>
  <si>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</si>
  <si>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</si>
  <si>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</si>
  <si>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</si>
  <si>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</si>
  <si>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</si>
  <si>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</si>
  <si>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</si>
  <si>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</si>
  <si>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</si>
  <si>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</si>
  <si>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</si>
  <si>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</si>
  <si>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</si>
  <si>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</si>
  <si>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</si>
  <si>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</si>
  <si>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</si>
  <si>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</si>
  <si>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</si>
  <si>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</si>
  <si>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</si>
  <si>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</si>
  <si>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</si>
  <si>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</si>
  <si>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</si>
  <si>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</si>
  <si>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</si>
  <si>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</si>
  <si>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</si>
  <si>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</si>
  <si>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</si>
  <si>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</si>
  <si>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</si>
  <si>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</si>
  <si>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</si>
  <si>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</si>
  <si>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</si>
  <si>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</si>
  <si>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</si>
  <si>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</si>
  <si>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</si>
  <si>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</si>
  <si>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</si>
  <si>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</si>
  <si>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</si>
  <si>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</si>
  <si>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</si>
  <si>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</si>
  <si>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</si>
  <si>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</si>
  <si>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</si>
  <si>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</si>
  <si>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</si>
  <si>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</si>
  <si>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</si>
  <si>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</si>
  <si>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</si>
  <si>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</si>
  <si>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</si>
  <si>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</si>
  <si>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</si>
  <si>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</si>
  <si>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</si>
  <si>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 им. Г,М, Савельевой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</si>
  <si>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</si>
  <si>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</si>
  <si>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</si>
  <si>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</si>
  <si>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</si>
  <si>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</si>
  <si>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</si>
  <si>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</si>
  <si>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</si>
  <si>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</si>
  <si>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</si>
  <si>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</si>
  <si>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</si>
  <si>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</si>
  <si>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</si>
  <si>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</si>
  <si>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</si>
  <si>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</si>
  <si>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</si>
  <si>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</si>
  <si>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</si>
  <si>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</si>
  <si>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</si>
  <si>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</si>
  <si>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</si>
  <si>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</si>
  <si>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</si>
  <si>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</si>
  <si>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</si>
  <si>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</si>
  <si>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</si>
  <si>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</si>
  <si>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</si>
  <si>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</si>
  <si>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</si>
  <si>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</si>
  <si>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</si>
  <si>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</si>
  <si>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</si>
  <si>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</si>
  <si>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</si>
  <si>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</si>
  <si>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</si>
  <si>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</si>
  <si>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</si>
  <si>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</si>
  <si>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</si>
  <si>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</si>
  <si>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</si>
  <si>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</si>
  <si>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</si>
  <si>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</si>
  <si>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</si>
  <si>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</si>
  <si>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</si>
  <si>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</si>
  <si>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</si>
  <si>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</si>
  <si>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</si>
  <si>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</si>
  <si>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</si>
  <si>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</si>
  <si>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ИТОГО по профилю "онкология"</t>
  </si>
  <si>
    <t>Круглосуточный стационар по КСГ на 2026 год по профилю "онкология"</t>
  </si>
  <si>
    <t>Приложение №1  к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</si>
</sst>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\ _₽_-;\-* #,##0\ _₽_-;_-* &quot;-&quot;??\ _₽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26"/>
      <color rgb="FFFF0000"/>
      <name val="Arial Cyr"/>
      <charset val="204"/>
    </font>
    <font>
      <b/>
      <sz val="2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164" fontId="1" fillId="0" borderId="0" applyFont="0" applyFill="0" applyBorder="0" applyAlignment="0" applyProtection="0"/>
    <xf numFmtId="0" fontId="18" fillId="0" borderId="0"/>
    <xf numFmtId="0" fontId="1" fillId="0" borderId="0"/>
    <xf numFmtId="0" fontId="21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horizontal="left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" fillId="0" borderId="0" xfId="0" applyFont="1"/>
    <xf numFmtId="0" fontId="17" fillId="0" borderId="2" xfId="5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165" fontId="4" fillId="2" borderId="2" xfId="6" applyNumberFormat="1" applyFont="1" applyFill="1" applyBorder="1" applyAlignment="1">
      <alignment horizontal="center" vertical="center"/>
    </xf>
    <xf numFmtId="165" fontId="4" fillId="0" borderId="2" xfId="6" applyNumberFormat="1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horizontal="left" vertical="center" wrapText="1"/>
    </xf>
    <xf numFmtId="0" fontId="13" fillId="0" borderId="1" xfId="8" applyFont="1" applyFill="1" applyBorder="1" applyAlignment="1">
      <alignment horizontal="left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left" vertical="center" wrapText="1"/>
    </xf>
    <xf numFmtId="166" fontId="9" fillId="5" borderId="2" xfId="7" applyNumberFormat="1" applyFont="1" applyFill="1" applyBorder="1" applyAlignment="1">
      <alignment vertical="center" wrapText="1"/>
    </xf>
    <xf numFmtId="0" fontId="13" fillId="0" borderId="6" xfId="8" applyFont="1" applyFill="1" applyBorder="1" applyAlignment="1">
      <alignment horizontal="left" vertical="center" wrapText="1"/>
    </xf>
    <xf numFmtId="0" fontId="19" fillId="7" borderId="4" xfId="5" applyFont="1" applyFill="1" applyBorder="1" applyAlignment="1">
      <alignment horizontal="left" vertical="center" wrapText="1"/>
    </xf>
    <xf numFmtId="166" fontId="9" fillId="5" borderId="2" xfId="7" applyNumberFormat="1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2" fillId="0" borderId="2" xfId="8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 wrapText="1"/>
    </xf>
    <xf numFmtId="0" fontId="14" fillId="7" borderId="4" xfId="5" applyFont="1" applyFill="1" applyBorder="1" applyAlignment="1">
      <alignment horizontal="left" vertical="center" wrapText="1"/>
    </xf>
    <xf numFmtId="0" fontId="13" fillId="4" borderId="2" xfId="8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7" xfId="8" applyFont="1" applyFill="1" applyBorder="1" applyAlignment="1">
      <alignment horizontal="left" vertical="center" wrapText="1"/>
    </xf>
    <xf numFmtId="0" fontId="20" fillId="7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left" vertical="center" wrapText="1"/>
    </xf>
    <xf numFmtId="0" fontId="0" fillId="0" borderId="2" xfId="0" applyBorder="1"/>
    <xf numFmtId="0" fontId="17" fillId="6" borderId="2" xfId="7" applyFont="1" applyFill="1" applyBorder="1" applyAlignment="1">
      <alignment vertical="center" wrapText="1"/>
    </xf>
    <xf numFmtId="166" fontId="9" fillId="5" borderId="2" xfId="7" applyNumberFormat="1" applyFont="1" applyFill="1" applyBorder="1"/>
    <xf numFmtId="0" fontId="8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0" fillId="5" borderId="2" xfId="0" applyFill="1" applyBorder="1"/>
    <xf numFmtId="0" fontId="22" fillId="0" borderId="0" xfId="0" applyFont="1"/>
    <xf numFmtId="167" fontId="9" fillId="5" borderId="2" xfId="1" applyNumberFormat="1" applyFont="1" applyFill="1" applyBorder="1" applyAlignment="1">
      <alignment horizontal="center" vertical="center"/>
    </xf>
    <xf numFmtId="0" fontId="23" fillId="5" borderId="2" xfId="3" applyFont="1" applyFill="1" applyBorder="1" applyAlignment="1">
      <alignment horizontal="center" vertical="center" wrapText="1"/>
    </xf>
    <xf numFmtId="0" fontId="9" fillId="7" borderId="3" xfId="7" applyFont="1" applyFill="1" applyBorder="1" applyAlignment="1">
      <alignment horizontal="center" wrapText="1"/>
    </xf>
    <xf numFmtId="0" fontId="9" fillId="7" borderId="4" xfId="7" applyFont="1" applyFill="1" applyBorder="1" applyAlignment="1">
      <alignment horizontal="center" wrapText="1"/>
    </xf>
  </cellXfs>
  <cellStyles count="10">
    <cellStyle name="Обычный" xfId="0" builtinId="0"/>
    <cellStyle name="Обычный 2" xfId="3"/>
    <cellStyle name="Обычный 2 244" xfId="7"/>
    <cellStyle name="Обычный 4" xfId="4"/>
    <cellStyle name="Обычный 5 3" xfId="9"/>
    <cellStyle name="Обычный_Объемы по поликлинике и стоматологии по факту 1-го пол. 2005 г." xfId="2"/>
    <cellStyle name="Обычный_Список  ЛПУ" xfId="8"/>
    <cellStyle name="Обычный_форма4(нов.)" xfId="5"/>
    <cellStyle name="Финансовый" xfId="1" builtinId="3"/>
    <cellStyle name="Финансовый 2 3" xfId="6"/>
  </cellStyles>
  <dxfs count="11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8F8F"/>
    <pageSetUpPr fitToPage="1"/>
  </sheetPr>
  <dimension ref="A1:CK93"/>
  <sheetViews>
    <sheetView tabSelected="1" view="pageBreakPreview" zoomScale="50" zoomScaleNormal="50" zoomScaleSheetLayoutView="50" workbookViewId="0">
      <pane xSplit="3" ySplit="10" topLeftCell="D77" activePane="bottomRight" state="frozen"/>
      <selection pane="topRight" activeCell="D1" sqref="D1"/>
      <selection pane="bottomLeft" activeCell="A11" sqref="A11"/>
      <selection pane="bottomRight" activeCell="X97" sqref="X97"/>
    </sheetView>
  </sheetViews>
  <sheetFormatPr defaultRowHeight="12.75" x14ac:dyDescent="0.2"/>
  <cols>
    <col min="1" max="1" width="6.28515625" bestFit="1" customWidth="1"/>
    <col min="2" max="2" width="41.85546875" customWidth="1"/>
    <col min="3" max="3" width="17.85546875" customWidth="1"/>
    <col min="4" max="4" width="16.85546875" customWidth="1"/>
    <col min="5" max="5" width="14.42578125" customWidth="1"/>
    <col min="6" max="6" width="16" customWidth="1"/>
    <col min="7" max="7" width="17.7109375" customWidth="1"/>
    <col min="8" max="21" width="14.85546875" customWidth="1"/>
    <col min="22" max="22" width="13.140625" customWidth="1"/>
    <col min="23" max="23" width="16.5703125" customWidth="1"/>
    <col min="24" max="24" width="17.7109375" customWidth="1"/>
    <col min="25" max="28" width="12.5703125" customWidth="1"/>
    <col min="29" max="29" width="18.28515625" customWidth="1"/>
    <col min="30" max="30" width="17.7109375" customWidth="1"/>
    <col min="31" max="33" width="19.42578125" customWidth="1"/>
    <col min="34" max="34" width="16.28515625" customWidth="1"/>
    <col min="35" max="35" width="17.42578125" customWidth="1"/>
    <col min="36" max="36" width="17.140625" customWidth="1"/>
    <col min="37" max="46" width="19.42578125" customWidth="1"/>
    <col min="47" max="47" width="14.28515625" customWidth="1"/>
    <col min="48" max="52" width="19.42578125" customWidth="1"/>
    <col min="53" max="58" width="16.5703125" customWidth="1"/>
    <col min="59" max="66" width="12.85546875" customWidth="1"/>
    <col min="67" max="72" width="13" customWidth="1"/>
    <col min="73" max="76" width="15.140625" customWidth="1"/>
    <col min="77" max="79" width="15.7109375" customWidth="1"/>
    <col min="80" max="85" width="18" customWidth="1"/>
    <col min="86" max="87" width="14.7109375" customWidth="1"/>
    <col min="88" max="88" width="14.28515625" customWidth="1"/>
    <col min="89" max="89" width="18.5703125" customWidth="1"/>
  </cols>
  <sheetData>
    <row r="1" spans="1:89" ht="36.75" customHeight="1" x14ac:dyDescent="0.5">
      <c r="B1" s="1"/>
      <c r="N1" s="51" t="s">
        <v>262</v>
      </c>
    </row>
    <row r="2" spans="1:89" ht="8.25" customHeight="1" x14ac:dyDescent="0.5">
      <c r="B2" s="1"/>
    </row>
    <row r="3" spans="1:89" ht="36" customHeight="1" x14ac:dyDescent="0.2">
      <c r="B3" s="2" t="s">
        <v>261</v>
      </c>
    </row>
    <row r="4" spans="1:89" ht="18" customHeight="1" x14ac:dyDescent="0.2"/>
    <row r="5" spans="1:89" s="10" customFormat="1" ht="238.5" customHeight="1" thickBot="1" x14ac:dyDescent="0.3">
      <c r="A5" s="3" t="s">
        <v>0</v>
      </c>
      <c r="B5" s="3" t="s">
        <v>1</v>
      </c>
      <c r="C5" s="6" t="s">
        <v>2</v>
      </c>
      <c r="D5" s="4" t="s">
        <v>3</v>
      </c>
      <c r="E5" s="4" t="s">
        <v>4</v>
      </c>
      <c r="F5" s="4" t="s">
        <v>5</v>
      </c>
      <c r="G5" s="6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7" t="s">
        <v>17</v>
      </c>
      <c r="S5" s="7" t="s">
        <v>18</v>
      </c>
      <c r="T5" s="7" t="s">
        <v>19</v>
      </c>
      <c r="U5" s="7" t="s">
        <v>20</v>
      </c>
      <c r="V5" s="7" t="s">
        <v>21</v>
      </c>
      <c r="W5" s="9" t="s">
        <v>22</v>
      </c>
      <c r="X5" s="9" t="s">
        <v>23</v>
      </c>
      <c r="Y5" s="7" t="s">
        <v>24</v>
      </c>
      <c r="Z5" s="7" t="s">
        <v>25</v>
      </c>
      <c r="AA5" s="7" t="s">
        <v>26</v>
      </c>
      <c r="AB5" s="7" t="s">
        <v>27</v>
      </c>
      <c r="AC5" s="7" t="s">
        <v>28</v>
      </c>
      <c r="AD5" s="7" t="s">
        <v>29</v>
      </c>
      <c r="AE5" s="7" t="s">
        <v>30</v>
      </c>
      <c r="AF5" s="7" t="s">
        <v>31</v>
      </c>
      <c r="AG5" s="7" t="s">
        <v>32</v>
      </c>
      <c r="AH5" s="45" t="s">
        <v>33</v>
      </c>
      <c r="AI5" s="45" t="s">
        <v>34</v>
      </c>
      <c r="AJ5" s="7" t="s">
        <v>35</v>
      </c>
      <c r="AK5" s="7" t="s">
        <v>36</v>
      </c>
      <c r="AL5" s="5" t="s">
        <v>37</v>
      </c>
      <c r="AM5" s="5" t="s">
        <v>38</v>
      </c>
      <c r="AN5" s="5" t="s">
        <v>39</v>
      </c>
      <c r="AO5" s="5" t="s">
        <v>40</v>
      </c>
      <c r="AP5" s="5" t="s">
        <v>41</v>
      </c>
      <c r="AQ5" s="5" t="s">
        <v>42</v>
      </c>
      <c r="AR5" s="5" t="s">
        <v>43</v>
      </c>
      <c r="AS5" s="5" t="s">
        <v>44</v>
      </c>
      <c r="AT5" s="5" t="s">
        <v>45</v>
      </c>
      <c r="AU5" s="5" t="s">
        <v>46</v>
      </c>
      <c r="AV5" s="5" t="s">
        <v>47</v>
      </c>
      <c r="AW5" s="5" t="s">
        <v>48</v>
      </c>
      <c r="AX5" s="5" t="s">
        <v>49</v>
      </c>
      <c r="AY5" s="5" t="s">
        <v>50</v>
      </c>
      <c r="AZ5" s="5" t="s">
        <v>51</v>
      </c>
      <c r="BA5" s="5" t="s">
        <v>52</v>
      </c>
      <c r="BB5" s="5" t="s">
        <v>53</v>
      </c>
      <c r="BC5" s="8" t="s">
        <v>54</v>
      </c>
      <c r="BD5" s="8" t="s">
        <v>55</v>
      </c>
      <c r="BE5" s="8" t="s">
        <v>56</v>
      </c>
      <c r="BF5" s="8" t="s">
        <v>57</v>
      </c>
      <c r="BG5" s="5" t="s">
        <v>58</v>
      </c>
      <c r="BH5" s="5" t="s">
        <v>59</v>
      </c>
      <c r="BI5" s="5" t="s">
        <v>60</v>
      </c>
      <c r="BJ5" s="5" t="s">
        <v>61</v>
      </c>
      <c r="BK5" s="5" t="s">
        <v>62</v>
      </c>
      <c r="BL5" s="5" t="s">
        <v>63</v>
      </c>
      <c r="BM5" s="5" t="s">
        <v>64</v>
      </c>
      <c r="BN5" s="5" t="s">
        <v>65</v>
      </c>
      <c r="BO5" s="5" t="s">
        <v>66</v>
      </c>
      <c r="BP5" s="5" t="s">
        <v>67</v>
      </c>
      <c r="BQ5" s="5" t="s">
        <v>68</v>
      </c>
      <c r="BR5" s="5" t="s">
        <v>69</v>
      </c>
      <c r="BS5" s="5" t="s">
        <v>70</v>
      </c>
      <c r="BT5" s="5" t="s">
        <v>71</v>
      </c>
      <c r="BU5" s="5" t="s">
        <v>72</v>
      </c>
      <c r="BV5" s="5" t="s">
        <v>73</v>
      </c>
      <c r="BW5" s="5" t="s">
        <v>74</v>
      </c>
      <c r="BX5" s="5" t="s">
        <v>75</v>
      </c>
      <c r="BY5" s="5" t="s">
        <v>76</v>
      </c>
      <c r="BZ5" s="5" t="s">
        <v>77</v>
      </c>
      <c r="CA5" s="5" t="s">
        <v>78</v>
      </c>
      <c r="CB5" s="5" t="s">
        <v>79</v>
      </c>
      <c r="CC5" s="5" t="s">
        <v>80</v>
      </c>
      <c r="CD5" s="5" t="s">
        <v>81</v>
      </c>
      <c r="CE5" s="5" t="s">
        <v>82</v>
      </c>
      <c r="CF5" s="5" t="s">
        <v>83</v>
      </c>
      <c r="CG5" s="5" t="s">
        <v>84</v>
      </c>
      <c r="CH5" s="5" t="s">
        <v>85</v>
      </c>
      <c r="CI5" s="5" t="s">
        <v>86</v>
      </c>
      <c r="CJ5" s="8" t="s">
        <v>87</v>
      </c>
      <c r="CK5" s="53" t="s">
        <v>260</v>
      </c>
    </row>
    <row r="6" spans="1:89" ht="27.75" customHeight="1" x14ac:dyDescent="0.3">
      <c r="A6" s="11"/>
      <c r="B6" s="12"/>
      <c r="C6" s="15" t="s">
        <v>88</v>
      </c>
      <c r="D6" s="13" t="s">
        <v>89</v>
      </c>
      <c r="E6" s="13" t="s">
        <v>90</v>
      </c>
      <c r="F6" s="13" t="s">
        <v>91</v>
      </c>
      <c r="G6" s="15" t="s">
        <v>92</v>
      </c>
      <c r="H6" s="13" t="s">
        <v>93</v>
      </c>
      <c r="I6" s="13" t="s">
        <v>94</v>
      </c>
      <c r="J6" s="13" t="s">
        <v>95</v>
      </c>
      <c r="K6" s="13" t="s">
        <v>96</v>
      </c>
      <c r="L6" s="13" t="s">
        <v>97</v>
      </c>
      <c r="M6" s="13" t="s">
        <v>98</v>
      </c>
      <c r="N6" s="13" t="s">
        <v>99</v>
      </c>
      <c r="O6" s="13" t="s">
        <v>100</v>
      </c>
      <c r="P6" s="13" t="s">
        <v>101</v>
      </c>
      <c r="Q6" s="13" t="s">
        <v>102</v>
      </c>
      <c r="R6" s="16" t="s">
        <v>103</v>
      </c>
      <c r="S6" s="16" t="s">
        <v>104</v>
      </c>
      <c r="T6" s="16" t="s">
        <v>105</v>
      </c>
      <c r="U6" s="16" t="s">
        <v>106</v>
      </c>
      <c r="V6" s="16" t="s">
        <v>107</v>
      </c>
      <c r="W6" s="16" t="s">
        <v>108</v>
      </c>
      <c r="X6" s="16" t="s">
        <v>109</v>
      </c>
      <c r="Y6" s="16" t="s">
        <v>110</v>
      </c>
      <c r="Z6" s="16" t="s">
        <v>111</v>
      </c>
      <c r="AA6" s="16" t="s">
        <v>112</v>
      </c>
      <c r="AB6" s="16" t="s">
        <v>113</v>
      </c>
      <c r="AC6" s="16" t="s">
        <v>114</v>
      </c>
      <c r="AD6" s="16" t="s">
        <v>115</v>
      </c>
      <c r="AE6" s="16" t="s">
        <v>116</v>
      </c>
      <c r="AF6" s="16" t="s">
        <v>117</v>
      </c>
      <c r="AG6" s="16" t="s">
        <v>118</v>
      </c>
      <c r="AH6" s="46" t="s">
        <v>119</v>
      </c>
      <c r="AI6" s="46" t="s">
        <v>120</v>
      </c>
      <c r="AJ6" s="16" t="s">
        <v>121</v>
      </c>
      <c r="AK6" s="16" t="s">
        <v>122</v>
      </c>
      <c r="AL6" s="47" t="s">
        <v>123</v>
      </c>
      <c r="AM6" s="48" t="s">
        <v>124</v>
      </c>
      <c r="AN6" s="48" t="s">
        <v>125</v>
      </c>
      <c r="AO6" s="48" t="s">
        <v>126</v>
      </c>
      <c r="AP6" s="48" t="s">
        <v>127</v>
      </c>
      <c r="AQ6" s="48" t="s">
        <v>128</v>
      </c>
      <c r="AR6" s="49" t="s">
        <v>129</v>
      </c>
      <c r="AS6" s="49" t="s">
        <v>130</v>
      </c>
      <c r="AT6" s="49" t="s">
        <v>131</v>
      </c>
      <c r="AU6" s="49" t="s">
        <v>132</v>
      </c>
      <c r="AV6" s="49" t="s">
        <v>133</v>
      </c>
      <c r="AW6" s="49" t="s">
        <v>134</v>
      </c>
      <c r="AX6" s="49" t="s">
        <v>135</v>
      </c>
      <c r="AY6" s="49" t="s">
        <v>136</v>
      </c>
      <c r="AZ6" s="49" t="s">
        <v>137</v>
      </c>
      <c r="BA6" s="49" t="s">
        <v>138</v>
      </c>
      <c r="BB6" s="14" t="s">
        <v>139</v>
      </c>
      <c r="BC6" s="14" t="s">
        <v>140</v>
      </c>
      <c r="BD6" s="14" t="s">
        <v>141</v>
      </c>
      <c r="BE6" s="14" t="s">
        <v>142</v>
      </c>
      <c r="BF6" s="14" t="s">
        <v>143</v>
      </c>
      <c r="BG6" s="14" t="s">
        <v>144</v>
      </c>
      <c r="BH6" s="14" t="s">
        <v>145</v>
      </c>
      <c r="BI6" s="14" t="s">
        <v>146</v>
      </c>
      <c r="BJ6" s="14" t="s">
        <v>147</v>
      </c>
      <c r="BK6" s="14" t="s">
        <v>148</v>
      </c>
      <c r="BL6" s="14" t="s">
        <v>149</v>
      </c>
      <c r="BM6" s="14" t="s">
        <v>150</v>
      </c>
      <c r="BN6" s="14" t="s">
        <v>151</v>
      </c>
      <c r="BO6" s="14" t="s">
        <v>152</v>
      </c>
      <c r="BP6" s="14" t="s">
        <v>153</v>
      </c>
      <c r="BQ6" s="14" t="s">
        <v>154</v>
      </c>
      <c r="BR6" s="14" t="s">
        <v>155</v>
      </c>
      <c r="BS6" s="14" t="s">
        <v>156</v>
      </c>
      <c r="BT6" s="14" t="s">
        <v>157</v>
      </c>
      <c r="BU6" s="14" t="s">
        <v>158</v>
      </c>
      <c r="BV6" s="14" t="s">
        <v>159</v>
      </c>
      <c r="BW6" s="14" t="s">
        <v>160</v>
      </c>
      <c r="BX6" s="14" t="s">
        <v>161</v>
      </c>
      <c r="BY6" s="14" t="s">
        <v>162</v>
      </c>
      <c r="BZ6" s="14" t="s">
        <v>163</v>
      </c>
      <c r="CA6" s="14" t="s">
        <v>164</v>
      </c>
      <c r="CB6" s="14" t="s">
        <v>165</v>
      </c>
      <c r="CC6" s="14" t="s">
        <v>166</v>
      </c>
      <c r="CD6" s="14" t="s">
        <v>167</v>
      </c>
      <c r="CE6" s="14" t="s">
        <v>168</v>
      </c>
      <c r="CF6" s="14" t="s">
        <v>169</v>
      </c>
      <c r="CG6" s="14" t="s">
        <v>170</v>
      </c>
      <c r="CH6" s="14" t="s">
        <v>171</v>
      </c>
      <c r="CI6" s="14" t="s">
        <v>172</v>
      </c>
      <c r="CJ6" s="14" t="s">
        <v>173</v>
      </c>
      <c r="CK6" s="50"/>
    </row>
    <row r="7" spans="1:89" s="18" customFormat="1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7">
        <v>23</v>
      </c>
      <c r="X7" s="17">
        <v>24</v>
      </c>
      <c r="Y7" s="17">
        <v>25</v>
      </c>
      <c r="Z7" s="17">
        <v>26</v>
      </c>
      <c r="AA7" s="17">
        <v>27</v>
      </c>
      <c r="AB7" s="17">
        <v>28</v>
      </c>
      <c r="AC7" s="17">
        <v>29</v>
      </c>
      <c r="AD7" s="17">
        <v>30</v>
      </c>
      <c r="AE7" s="17">
        <v>31</v>
      </c>
      <c r="AF7" s="17">
        <v>32</v>
      </c>
      <c r="AG7" s="17">
        <v>33</v>
      </c>
      <c r="AH7" s="17">
        <v>34</v>
      </c>
      <c r="AI7" s="17">
        <v>35</v>
      </c>
      <c r="AJ7" s="17">
        <v>36</v>
      </c>
      <c r="AK7" s="17">
        <v>37</v>
      </c>
      <c r="AL7" s="17">
        <v>38</v>
      </c>
      <c r="AM7" s="17">
        <v>39</v>
      </c>
      <c r="AN7" s="17">
        <v>40</v>
      </c>
      <c r="AO7" s="17">
        <v>41</v>
      </c>
      <c r="AP7" s="17">
        <v>42</v>
      </c>
      <c r="AQ7" s="17">
        <v>43</v>
      </c>
      <c r="AR7" s="17">
        <v>44</v>
      </c>
      <c r="AS7" s="17">
        <v>45</v>
      </c>
      <c r="AT7" s="17">
        <v>46</v>
      </c>
      <c r="AU7" s="17">
        <v>47</v>
      </c>
      <c r="AV7" s="17">
        <v>48</v>
      </c>
      <c r="AW7" s="17">
        <v>49</v>
      </c>
      <c r="AX7" s="17">
        <v>50</v>
      </c>
      <c r="AY7" s="17">
        <v>51</v>
      </c>
      <c r="AZ7" s="17">
        <v>52</v>
      </c>
      <c r="BA7" s="17">
        <v>53</v>
      </c>
      <c r="BB7" s="17">
        <v>54</v>
      </c>
      <c r="BC7" s="17">
        <v>55</v>
      </c>
      <c r="BD7" s="17">
        <v>56</v>
      </c>
      <c r="BE7" s="17">
        <v>57</v>
      </c>
      <c r="BF7" s="17">
        <v>58</v>
      </c>
      <c r="BG7" s="17">
        <v>59</v>
      </c>
      <c r="BH7" s="17">
        <v>60</v>
      </c>
      <c r="BI7" s="17">
        <v>61</v>
      </c>
      <c r="BJ7" s="17">
        <v>62</v>
      </c>
      <c r="BK7" s="17">
        <v>63</v>
      </c>
      <c r="BL7" s="17">
        <v>64</v>
      </c>
      <c r="BM7" s="17">
        <v>65</v>
      </c>
      <c r="BN7" s="17">
        <v>66</v>
      </c>
      <c r="BO7" s="17">
        <v>67</v>
      </c>
      <c r="BP7" s="17">
        <v>68</v>
      </c>
      <c r="BQ7" s="17">
        <v>69</v>
      </c>
      <c r="BR7" s="17">
        <v>70</v>
      </c>
      <c r="BS7" s="17">
        <v>71</v>
      </c>
      <c r="BT7" s="17">
        <v>72</v>
      </c>
      <c r="BU7" s="17">
        <v>73</v>
      </c>
      <c r="BV7" s="17">
        <v>74</v>
      </c>
      <c r="BW7" s="17">
        <v>75</v>
      </c>
      <c r="BX7" s="17">
        <v>76</v>
      </c>
      <c r="BY7" s="17">
        <v>77</v>
      </c>
      <c r="BZ7" s="17">
        <v>78</v>
      </c>
      <c r="CA7" s="17">
        <v>79</v>
      </c>
      <c r="CB7" s="17">
        <v>80</v>
      </c>
      <c r="CC7" s="17">
        <v>81</v>
      </c>
      <c r="CD7" s="17">
        <v>82</v>
      </c>
      <c r="CE7" s="17">
        <v>83</v>
      </c>
      <c r="CF7" s="17">
        <v>84</v>
      </c>
      <c r="CG7" s="17">
        <v>85</v>
      </c>
      <c r="CH7" s="17">
        <v>86</v>
      </c>
      <c r="CI7" s="17">
        <v>87</v>
      </c>
      <c r="CJ7" s="17">
        <v>88</v>
      </c>
      <c r="CK7" s="17">
        <v>89</v>
      </c>
    </row>
    <row r="8" spans="1:89" ht="56.25" x14ac:dyDescent="0.2">
      <c r="A8" s="19">
        <v>1</v>
      </c>
      <c r="B8" s="20" t="s">
        <v>174</v>
      </c>
      <c r="C8" s="21">
        <v>0</v>
      </c>
      <c r="D8" s="22">
        <v>0</v>
      </c>
      <c r="E8" s="22">
        <v>0</v>
      </c>
      <c r="F8" s="22">
        <v>0</v>
      </c>
      <c r="G8" s="21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2">
        <v>0</v>
      </c>
      <c r="BP8" s="22">
        <v>0</v>
      </c>
      <c r="BQ8" s="22">
        <v>0</v>
      </c>
      <c r="BR8" s="22">
        <v>0</v>
      </c>
      <c r="BS8" s="22">
        <v>0</v>
      </c>
      <c r="BT8" s="22">
        <v>0</v>
      </c>
      <c r="BU8" s="22">
        <v>0</v>
      </c>
      <c r="BV8" s="22">
        <v>0</v>
      </c>
      <c r="BW8" s="22">
        <v>0</v>
      </c>
      <c r="BX8" s="22">
        <v>0</v>
      </c>
      <c r="BY8" s="22">
        <v>0</v>
      </c>
      <c r="BZ8" s="22">
        <v>0</v>
      </c>
      <c r="CA8" s="22">
        <v>0</v>
      </c>
      <c r="CB8" s="22">
        <v>0</v>
      </c>
      <c r="CC8" s="22">
        <v>0</v>
      </c>
      <c r="CD8" s="22">
        <v>0</v>
      </c>
      <c r="CE8" s="22">
        <v>0</v>
      </c>
      <c r="CF8" s="22">
        <v>0</v>
      </c>
      <c r="CG8" s="22">
        <v>0</v>
      </c>
      <c r="CH8" s="22">
        <v>0</v>
      </c>
      <c r="CI8" s="22">
        <v>0</v>
      </c>
      <c r="CJ8" s="22">
        <v>0</v>
      </c>
      <c r="CK8" s="52">
        <f>C8+G8</f>
        <v>0</v>
      </c>
    </row>
    <row r="9" spans="1:89" ht="56.25" x14ac:dyDescent="0.2">
      <c r="A9" s="19">
        <v>2</v>
      </c>
      <c r="B9" s="20" t="s">
        <v>175</v>
      </c>
      <c r="C9" s="21">
        <v>0</v>
      </c>
      <c r="D9" s="22">
        <v>0</v>
      </c>
      <c r="E9" s="22">
        <v>0</v>
      </c>
      <c r="F9" s="22">
        <v>0</v>
      </c>
      <c r="G9" s="21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2">
        <v>0</v>
      </c>
      <c r="BP9" s="22">
        <v>0</v>
      </c>
      <c r="BQ9" s="22">
        <v>0</v>
      </c>
      <c r="BR9" s="22">
        <v>0</v>
      </c>
      <c r="BS9" s="22">
        <v>0</v>
      </c>
      <c r="BT9" s="22">
        <v>0</v>
      </c>
      <c r="BU9" s="22">
        <v>0</v>
      </c>
      <c r="BV9" s="22">
        <v>0</v>
      </c>
      <c r="BW9" s="22">
        <v>0</v>
      </c>
      <c r="BX9" s="22">
        <v>0</v>
      </c>
      <c r="BY9" s="22">
        <v>0</v>
      </c>
      <c r="BZ9" s="22">
        <v>0</v>
      </c>
      <c r="CA9" s="22">
        <v>0</v>
      </c>
      <c r="CB9" s="22">
        <v>0</v>
      </c>
      <c r="CC9" s="22">
        <v>0</v>
      </c>
      <c r="CD9" s="22">
        <v>0</v>
      </c>
      <c r="CE9" s="22">
        <v>0</v>
      </c>
      <c r="CF9" s="22">
        <v>0</v>
      </c>
      <c r="CG9" s="22">
        <v>0</v>
      </c>
      <c r="CH9" s="22">
        <v>0</v>
      </c>
      <c r="CI9" s="22">
        <v>0</v>
      </c>
      <c r="CJ9" s="22">
        <v>0</v>
      </c>
      <c r="CK9" s="52">
        <f t="shared" ref="CK9:CK72" si="0">C9+G9</f>
        <v>0</v>
      </c>
    </row>
    <row r="10" spans="1:89" ht="56.25" x14ac:dyDescent="0.2">
      <c r="A10" s="19">
        <v>3</v>
      </c>
      <c r="B10" s="20" t="s">
        <v>176</v>
      </c>
      <c r="C10" s="21">
        <v>66</v>
      </c>
      <c r="D10" s="22">
        <v>10</v>
      </c>
      <c r="E10" s="22">
        <v>40</v>
      </c>
      <c r="F10" s="22">
        <v>16</v>
      </c>
      <c r="G10" s="21">
        <v>10225</v>
      </c>
      <c r="H10" s="22">
        <v>32</v>
      </c>
      <c r="I10" s="22">
        <v>149</v>
      </c>
      <c r="J10" s="22">
        <v>31</v>
      </c>
      <c r="K10" s="22">
        <v>76</v>
      </c>
      <c r="L10" s="22">
        <v>42</v>
      </c>
      <c r="M10" s="22">
        <v>27</v>
      </c>
      <c r="N10" s="22">
        <v>186</v>
      </c>
      <c r="O10" s="22">
        <v>3</v>
      </c>
      <c r="P10" s="22">
        <v>39</v>
      </c>
      <c r="Q10" s="22">
        <v>2</v>
      </c>
      <c r="R10" s="22">
        <v>277</v>
      </c>
      <c r="S10" s="22">
        <v>0</v>
      </c>
      <c r="T10" s="22">
        <v>0</v>
      </c>
      <c r="U10" s="22">
        <v>68</v>
      </c>
      <c r="V10" s="22">
        <v>277</v>
      </c>
      <c r="W10" s="22">
        <v>5</v>
      </c>
      <c r="X10" s="22">
        <v>18</v>
      </c>
      <c r="Y10" s="22">
        <v>13</v>
      </c>
      <c r="Z10" s="22">
        <v>62</v>
      </c>
      <c r="AA10" s="22">
        <v>10</v>
      </c>
      <c r="AB10" s="22">
        <v>5</v>
      </c>
      <c r="AC10" s="22">
        <v>3</v>
      </c>
      <c r="AD10" s="22">
        <v>9</v>
      </c>
      <c r="AE10" s="22">
        <v>42</v>
      </c>
      <c r="AF10" s="22">
        <v>7</v>
      </c>
      <c r="AG10" s="22">
        <v>43</v>
      </c>
      <c r="AH10" s="22">
        <v>236</v>
      </c>
      <c r="AI10" s="22">
        <v>15</v>
      </c>
      <c r="AJ10" s="22">
        <v>0</v>
      </c>
      <c r="AK10" s="22">
        <v>336</v>
      </c>
      <c r="AL10" s="22">
        <v>637</v>
      </c>
      <c r="AM10" s="22">
        <v>1598</v>
      </c>
      <c r="AN10" s="22">
        <v>1465</v>
      </c>
      <c r="AO10" s="22">
        <v>508</v>
      </c>
      <c r="AP10" s="22">
        <v>1207</v>
      </c>
      <c r="AQ10" s="22">
        <v>446</v>
      </c>
      <c r="AR10" s="22">
        <v>49</v>
      </c>
      <c r="AS10" s="22">
        <v>53</v>
      </c>
      <c r="AT10" s="22">
        <v>83</v>
      </c>
      <c r="AU10" s="22">
        <v>0</v>
      </c>
      <c r="AV10" s="22">
        <v>38</v>
      </c>
      <c r="AW10" s="22">
        <v>73</v>
      </c>
      <c r="AX10" s="22">
        <v>46</v>
      </c>
      <c r="AY10" s="22">
        <v>38</v>
      </c>
      <c r="AZ10" s="22">
        <v>36</v>
      </c>
      <c r="BA10" s="22">
        <v>51</v>
      </c>
      <c r="BB10" s="22">
        <v>32</v>
      </c>
      <c r="BC10" s="22">
        <v>16</v>
      </c>
      <c r="BD10" s="22">
        <v>0</v>
      </c>
      <c r="BE10" s="22">
        <v>0</v>
      </c>
      <c r="BF10" s="22">
        <v>0</v>
      </c>
      <c r="BG10" s="22">
        <v>16</v>
      </c>
      <c r="BH10" s="22">
        <v>78</v>
      </c>
      <c r="BI10" s="22">
        <v>95</v>
      </c>
      <c r="BJ10" s="22">
        <v>75</v>
      </c>
      <c r="BK10" s="22">
        <v>131</v>
      </c>
      <c r="BL10" s="22">
        <v>9</v>
      </c>
      <c r="BM10" s="22">
        <v>106</v>
      </c>
      <c r="BN10" s="22">
        <v>0</v>
      </c>
      <c r="BO10" s="22">
        <v>0</v>
      </c>
      <c r="BP10" s="22">
        <v>44</v>
      </c>
      <c r="BQ10" s="22">
        <v>1</v>
      </c>
      <c r="BR10" s="22">
        <v>15</v>
      </c>
      <c r="BS10" s="22">
        <v>3</v>
      </c>
      <c r="BT10" s="22">
        <v>15</v>
      </c>
      <c r="BU10" s="22">
        <v>29</v>
      </c>
      <c r="BV10" s="22">
        <v>337</v>
      </c>
      <c r="BW10" s="22">
        <v>68</v>
      </c>
      <c r="BX10" s="22">
        <v>20</v>
      </c>
      <c r="BY10" s="22">
        <v>386</v>
      </c>
      <c r="BZ10" s="22">
        <v>230</v>
      </c>
      <c r="CA10" s="22">
        <v>96</v>
      </c>
      <c r="CB10" s="22">
        <v>15</v>
      </c>
      <c r="CC10" s="22">
        <v>29</v>
      </c>
      <c r="CD10" s="22">
        <v>18</v>
      </c>
      <c r="CE10" s="22">
        <v>10</v>
      </c>
      <c r="CF10" s="22">
        <v>8</v>
      </c>
      <c r="CG10" s="22">
        <v>2</v>
      </c>
      <c r="CH10" s="22">
        <v>0</v>
      </c>
      <c r="CI10" s="22">
        <v>0</v>
      </c>
      <c r="CJ10" s="22">
        <v>0</v>
      </c>
      <c r="CK10" s="52">
        <f t="shared" si="0"/>
        <v>10291</v>
      </c>
    </row>
    <row r="11" spans="1:89" ht="37.5" x14ac:dyDescent="0.2">
      <c r="A11" s="19">
        <v>4</v>
      </c>
      <c r="B11" s="23" t="s">
        <v>177</v>
      </c>
      <c r="C11" s="21">
        <v>0</v>
      </c>
      <c r="D11" s="22">
        <v>0</v>
      </c>
      <c r="E11" s="22">
        <v>0</v>
      </c>
      <c r="F11" s="22">
        <v>0</v>
      </c>
      <c r="G11" s="21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0</v>
      </c>
      <c r="BV11" s="22">
        <v>0</v>
      </c>
      <c r="BW11" s="22">
        <v>0</v>
      </c>
      <c r="BX11" s="22">
        <v>0</v>
      </c>
      <c r="BY11" s="22">
        <v>0</v>
      </c>
      <c r="BZ11" s="22">
        <v>0</v>
      </c>
      <c r="CA11" s="22">
        <v>0</v>
      </c>
      <c r="CB11" s="22">
        <v>0</v>
      </c>
      <c r="CC11" s="22">
        <v>0</v>
      </c>
      <c r="CD11" s="22">
        <v>0</v>
      </c>
      <c r="CE11" s="22">
        <v>0</v>
      </c>
      <c r="CF11" s="22">
        <v>0</v>
      </c>
      <c r="CG11" s="22">
        <v>0</v>
      </c>
      <c r="CH11" s="22">
        <v>0</v>
      </c>
      <c r="CI11" s="22">
        <v>0</v>
      </c>
      <c r="CJ11" s="22">
        <v>0</v>
      </c>
      <c r="CK11" s="52">
        <f t="shared" si="0"/>
        <v>0</v>
      </c>
    </row>
    <row r="12" spans="1:89" ht="37.5" x14ac:dyDescent="0.2">
      <c r="A12" s="19">
        <v>5</v>
      </c>
      <c r="B12" s="24" t="s">
        <v>178</v>
      </c>
      <c r="C12" s="21">
        <v>0</v>
      </c>
      <c r="D12" s="22">
        <v>0</v>
      </c>
      <c r="E12" s="22">
        <v>0</v>
      </c>
      <c r="F12" s="22">
        <v>0</v>
      </c>
      <c r="G12" s="21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0</v>
      </c>
      <c r="BQ12" s="22">
        <v>0</v>
      </c>
      <c r="BR12" s="22">
        <v>0</v>
      </c>
      <c r="BS12" s="22">
        <v>0</v>
      </c>
      <c r="BT12" s="22">
        <v>0</v>
      </c>
      <c r="BU12" s="22">
        <v>0</v>
      </c>
      <c r="BV12" s="22">
        <v>0</v>
      </c>
      <c r="BW12" s="22">
        <v>0</v>
      </c>
      <c r="BX12" s="22">
        <v>0</v>
      </c>
      <c r="BY12" s="22">
        <v>0</v>
      </c>
      <c r="BZ12" s="22">
        <v>0</v>
      </c>
      <c r="CA12" s="22">
        <v>0</v>
      </c>
      <c r="CB12" s="22">
        <v>0</v>
      </c>
      <c r="CC12" s="22">
        <v>0</v>
      </c>
      <c r="CD12" s="22">
        <v>0</v>
      </c>
      <c r="CE12" s="22">
        <v>0</v>
      </c>
      <c r="CF12" s="22">
        <v>0</v>
      </c>
      <c r="CG12" s="22">
        <v>0</v>
      </c>
      <c r="CH12" s="22">
        <v>0</v>
      </c>
      <c r="CI12" s="22">
        <v>0</v>
      </c>
      <c r="CJ12" s="22">
        <v>0</v>
      </c>
      <c r="CK12" s="52">
        <f t="shared" si="0"/>
        <v>0</v>
      </c>
    </row>
    <row r="13" spans="1:89" ht="20.25" x14ac:dyDescent="0.2">
      <c r="A13" s="25"/>
      <c r="B13" s="26" t="s">
        <v>179</v>
      </c>
      <c r="C13" s="27">
        <v>66</v>
      </c>
      <c r="D13" s="27">
        <v>10</v>
      </c>
      <c r="E13" s="27">
        <v>40</v>
      </c>
      <c r="F13" s="27">
        <v>16</v>
      </c>
      <c r="G13" s="27">
        <v>10225</v>
      </c>
      <c r="H13" s="27">
        <v>32</v>
      </c>
      <c r="I13" s="27">
        <v>149</v>
      </c>
      <c r="J13" s="27">
        <v>31</v>
      </c>
      <c r="K13" s="27">
        <v>76</v>
      </c>
      <c r="L13" s="27">
        <v>42</v>
      </c>
      <c r="M13" s="27">
        <v>27</v>
      </c>
      <c r="N13" s="27">
        <v>186</v>
      </c>
      <c r="O13" s="27">
        <v>3</v>
      </c>
      <c r="P13" s="27">
        <v>39</v>
      </c>
      <c r="Q13" s="27">
        <v>2</v>
      </c>
      <c r="R13" s="27">
        <v>277</v>
      </c>
      <c r="S13" s="27">
        <v>0</v>
      </c>
      <c r="T13" s="27">
        <v>0</v>
      </c>
      <c r="U13" s="27">
        <v>68</v>
      </c>
      <c r="V13" s="27">
        <v>277</v>
      </c>
      <c r="W13" s="27">
        <v>5</v>
      </c>
      <c r="X13" s="27">
        <v>18</v>
      </c>
      <c r="Y13" s="27">
        <v>13</v>
      </c>
      <c r="Z13" s="27">
        <v>62</v>
      </c>
      <c r="AA13" s="27">
        <v>10</v>
      </c>
      <c r="AB13" s="27">
        <v>5</v>
      </c>
      <c r="AC13" s="27">
        <v>3</v>
      </c>
      <c r="AD13" s="27">
        <v>9</v>
      </c>
      <c r="AE13" s="27">
        <v>42</v>
      </c>
      <c r="AF13" s="27">
        <v>7</v>
      </c>
      <c r="AG13" s="27">
        <v>43</v>
      </c>
      <c r="AH13" s="27">
        <v>236</v>
      </c>
      <c r="AI13" s="27">
        <v>15</v>
      </c>
      <c r="AJ13" s="27">
        <v>0</v>
      </c>
      <c r="AK13" s="27">
        <v>336</v>
      </c>
      <c r="AL13" s="27">
        <v>637</v>
      </c>
      <c r="AM13" s="27">
        <v>1598</v>
      </c>
      <c r="AN13" s="27">
        <v>1465</v>
      </c>
      <c r="AO13" s="27">
        <v>508</v>
      </c>
      <c r="AP13" s="27">
        <v>1207</v>
      </c>
      <c r="AQ13" s="27">
        <v>446</v>
      </c>
      <c r="AR13" s="27">
        <v>49</v>
      </c>
      <c r="AS13" s="27">
        <v>53</v>
      </c>
      <c r="AT13" s="27">
        <v>83</v>
      </c>
      <c r="AU13" s="27">
        <v>0</v>
      </c>
      <c r="AV13" s="27">
        <v>38</v>
      </c>
      <c r="AW13" s="27">
        <v>73</v>
      </c>
      <c r="AX13" s="27">
        <v>46</v>
      </c>
      <c r="AY13" s="27">
        <v>38</v>
      </c>
      <c r="AZ13" s="27">
        <v>36</v>
      </c>
      <c r="BA13" s="27">
        <v>51</v>
      </c>
      <c r="BB13" s="27">
        <v>32</v>
      </c>
      <c r="BC13" s="27">
        <v>16</v>
      </c>
      <c r="BD13" s="27">
        <v>0</v>
      </c>
      <c r="BE13" s="27">
        <v>0</v>
      </c>
      <c r="BF13" s="27">
        <v>0</v>
      </c>
      <c r="BG13" s="27">
        <v>16</v>
      </c>
      <c r="BH13" s="27">
        <v>78</v>
      </c>
      <c r="BI13" s="27">
        <v>95</v>
      </c>
      <c r="BJ13" s="27">
        <v>75</v>
      </c>
      <c r="BK13" s="27">
        <v>131</v>
      </c>
      <c r="BL13" s="27">
        <v>9</v>
      </c>
      <c r="BM13" s="27">
        <v>106</v>
      </c>
      <c r="BN13" s="27">
        <v>0</v>
      </c>
      <c r="BO13" s="27">
        <v>0</v>
      </c>
      <c r="BP13" s="27">
        <v>44</v>
      </c>
      <c r="BQ13" s="27">
        <v>1</v>
      </c>
      <c r="BR13" s="27">
        <v>15</v>
      </c>
      <c r="BS13" s="27">
        <v>3</v>
      </c>
      <c r="BT13" s="27">
        <v>15</v>
      </c>
      <c r="BU13" s="27">
        <v>29</v>
      </c>
      <c r="BV13" s="27">
        <v>337</v>
      </c>
      <c r="BW13" s="27">
        <v>68</v>
      </c>
      <c r="BX13" s="27">
        <v>20</v>
      </c>
      <c r="BY13" s="27">
        <v>386</v>
      </c>
      <c r="BZ13" s="27">
        <v>230</v>
      </c>
      <c r="CA13" s="27">
        <v>96</v>
      </c>
      <c r="CB13" s="27">
        <v>15</v>
      </c>
      <c r="CC13" s="27">
        <v>29</v>
      </c>
      <c r="CD13" s="27">
        <v>18</v>
      </c>
      <c r="CE13" s="27">
        <v>10</v>
      </c>
      <c r="CF13" s="27">
        <v>8</v>
      </c>
      <c r="CG13" s="27">
        <v>2</v>
      </c>
      <c r="CH13" s="27">
        <v>0</v>
      </c>
      <c r="CI13" s="27">
        <v>0</v>
      </c>
      <c r="CJ13" s="27">
        <v>0</v>
      </c>
      <c r="CK13" s="52">
        <f t="shared" si="0"/>
        <v>10291</v>
      </c>
    </row>
    <row r="14" spans="1:89" ht="27.75" customHeight="1" x14ac:dyDescent="0.2">
      <c r="A14" s="19">
        <v>6</v>
      </c>
      <c r="B14" s="28" t="s">
        <v>180</v>
      </c>
      <c r="C14" s="21">
        <v>0</v>
      </c>
      <c r="D14" s="22">
        <v>0</v>
      </c>
      <c r="E14" s="22">
        <v>0</v>
      </c>
      <c r="F14" s="22">
        <v>0</v>
      </c>
      <c r="G14" s="21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2">
        <v>0</v>
      </c>
      <c r="BP14" s="22">
        <v>0</v>
      </c>
      <c r="BQ14" s="22">
        <v>0</v>
      </c>
      <c r="BR14" s="22">
        <v>0</v>
      </c>
      <c r="BS14" s="22">
        <v>0</v>
      </c>
      <c r="BT14" s="22">
        <v>0</v>
      </c>
      <c r="BU14" s="22">
        <v>0</v>
      </c>
      <c r="BV14" s="22">
        <v>0</v>
      </c>
      <c r="BW14" s="22">
        <v>0</v>
      </c>
      <c r="BX14" s="22">
        <v>0</v>
      </c>
      <c r="BY14" s="22">
        <v>0</v>
      </c>
      <c r="BZ14" s="22">
        <v>0</v>
      </c>
      <c r="CA14" s="22">
        <v>0</v>
      </c>
      <c r="CB14" s="22">
        <v>0</v>
      </c>
      <c r="CC14" s="22">
        <v>0</v>
      </c>
      <c r="CD14" s="22">
        <v>0</v>
      </c>
      <c r="CE14" s="22">
        <v>0</v>
      </c>
      <c r="CF14" s="22">
        <v>0</v>
      </c>
      <c r="CG14" s="22">
        <v>0</v>
      </c>
      <c r="CH14" s="22">
        <v>0</v>
      </c>
      <c r="CI14" s="22">
        <v>0</v>
      </c>
      <c r="CJ14" s="22">
        <v>0</v>
      </c>
      <c r="CK14" s="52">
        <f t="shared" si="0"/>
        <v>0</v>
      </c>
    </row>
    <row r="15" spans="1:89" ht="37.5" x14ac:dyDescent="0.2">
      <c r="A15" s="19">
        <v>7</v>
      </c>
      <c r="B15" s="23" t="s">
        <v>181</v>
      </c>
      <c r="C15" s="21">
        <v>0</v>
      </c>
      <c r="D15" s="22">
        <v>0</v>
      </c>
      <c r="E15" s="22">
        <v>0</v>
      </c>
      <c r="F15" s="22">
        <v>0</v>
      </c>
      <c r="G15" s="21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0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0</v>
      </c>
      <c r="CB15" s="22">
        <v>0</v>
      </c>
      <c r="CC15" s="22">
        <v>0</v>
      </c>
      <c r="CD15" s="22">
        <v>0</v>
      </c>
      <c r="CE15" s="22">
        <v>0</v>
      </c>
      <c r="CF15" s="22">
        <v>0</v>
      </c>
      <c r="CG15" s="22">
        <v>0</v>
      </c>
      <c r="CH15" s="22">
        <v>0</v>
      </c>
      <c r="CI15" s="22">
        <v>0</v>
      </c>
      <c r="CJ15" s="22">
        <v>0</v>
      </c>
      <c r="CK15" s="52">
        <f t="shared" si="0"/>
        <v>0</v>
      </c>
    </row>
    <row r="16" spans="1:89" ht="37.5" x14ac:dyDescent="0.2">
      <c r="A16" s="19">
        <v>8</v>
      </c>
      <c r="B16" s="23" t="s">
        <v>182</v>
      </c>
      <c r="C16" s="21">
        <v>0</v>
      </c>
      <c r="D16" s="22">
        <v>0</v>
      </c>
      <c r="E16" s="22">
        <v>0</v>
      </c>
      <c r="F16" s="22">
        <v>0</v>
      </c>
      <c r="G16" s="21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2">
        <v>0</v>
      </c>
      <c r="BP16" s="22">
        <v>0</v>
      </c>
      <c r="BQ16" s="22">
        <v>0</v>
      </c>
      <c r="BR16" s="22">
        <v>0</v>
      </c>
      <c r="BS16" s="22">
        <v>0</v>
      </c>
      <c r="BT16" s="22">
        <v>0</v>
      </c>
      <c r="BU16" s="22">
        <v>0</v>
      </c>
      <c r="BV16" s="22">
        <v>0</v>
      </c>
      <c r="BW16" s="22">
        <v>0</v>
      </c>
      <c r="BX16" s="22">
        <v>0</v>
      </c>
      <c r="BY16" s="22">
        <v>0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0</v>
      </c>
      <c r="CF16" s="22">
        <v>0</v>
      </c>
      <c r="CG16" s="22">
        <v>0</v>
      </c>
      <c r="CH16" s="22">
        <v>0</v>
      </c>
      <c r="CI16" s="22">
        <v>0</v>
      </c>
      <c r="CJ16" s="22">
        <v>0</v>
      </c>
      <c r="CK16" s="52">
        <f t="shared" si="0"/>
        <v>0</v>
      </c>
    </row>
    <row r="17" spans="1:89" ht="56.25" x14ac:dyDescent="0.2">
      <c r="A17" s="19">
        <v>9</v>
      </c>
      <c r="B17" s="23" t="s">
        <v>183</v>
      </c>
      <c r="C17" s="21">
        <v>0</v>
      </c>
      <c r="D17" s="22">
        <v>0</v>
      </c>
      <c r="E17" s="22">
        <v>0</v>
      </c>
      <c r="F17" s="22">
        <v>0</v>
      </c>
      <c r="G17" s="21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2">
        <v>0</v>
      </c>
      <c r="BR17" s="22">
        <v>0</v>
      </c>
      <c r="BS17" s="22">
        <v>0</v>
      </c>
      <c r="BT17" s="22">
        <v>0</v>
      </c>
      <c r="BU17" s="22">
        <v>0</v>
      </c>
      <c r="BV17" s="22">
        <v>0</v>
      </c>
      <c r="BW17" s="22">
        <v>0</v>
      </c>
      <c r="BX17" s="22">
        <v>0</v>
      </c>
      <c r="BY17" s="22">
        <v>0</v>
      </c>
      <c r="BZ17" s="22">
        <v>0</v>
      </c>
      <c r="CA17" s="22">
        <v>0</v>
      </c>
      <c r="CB17" s="22">
        <v>0</v>
      </c>
      <c r="CC17" s="22">
        <v>0</v>
      </c>
      <c r="CD17" s="22">
        <v>0</v>
      </c>
      <c r="CE17" s="22">
        <v>0</v>
      </c>
      <c r="CF17" s="22">
        <v>0</v>
      </c>
      <c r="CG17" s="22">
        <v>0</v>
      </c>
      <c r="CH17" s="22">
        <v>0</v>
      </c>
      <c r="CI17" s="22">
        <v>0</v>
      </c>
      <c r="CJ17" s="22">
        <v>0</v>
      </c>
      <c r="CK17" s="52">
        <f t="shared" si="0"/>
        <v>0</v>
      </c>
    </row>
    <row r="18" spans="1:89" ht="37.5" x14ac:dyDescent="0.2">
      <c r="A18" s="19">
        <v>10</v>
      </c>
      <c r="B18" s="23" t="s">
        <v>184</v>
      </c>
      <c r="C18" s="21">
        <v>0</v>
      </c>
      <c r="D18" s="22">
        <v>0</v>
      </c>
      <c r="E18" s="22">
        <v>0</v>
      </c>
      <c r="F18" s="22">
        <v>0</v>
      </c>
      <c r="G18" s="21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0</v>
      </c>
      <c r="BQ18" s="22">
        <v>0</v>
      </c>
      <c r="BR18" s="22">
        <v>0</v>
      </c>
      <c r="BS18" s="22">
        <v>0</v>
      </c>
      <c r="BT18" s="22">
        <v>0</v>
      </c>
      <c r="BU18" s="22">
        <v>0</v>
      </c>
      <c r="BV18" s="22">
        <v>0</v>
      </c>
      <c r="BW18" s="22">
        <v>0</v>
      </c>
      <c r="BX18" s="22">
        <v>0</v>
      </c>
      <c r="BY18" s="22">
        <v>0</v>
      </c>
      <c r="BZ18" s="22">
        <v>0</v>
      </c>
      <c r="CA18" s="22">
        <v>0</v>
      </c>
      <c r="CB18" s="22">
        <v>0</v>
      </c>
      <c r="CC18" s="22">
        <v>0</v>
      </c>
      <c r="CD18" s="22">
        <v>0</v>
      </c>
      <c r="CE18" s="22">
        <v>0</v>
      </c>
      <c r="CF18" s="22">
        <v>0</v>
      </c>
      <c r="CG18" s="22">
        <v>0</v>
      </c>
      <c r="CH18" s="22">
        <v>0</v>
      </c>
      <c r="CI18" s="22">
        <v>0</v>
      </c>
      <c r="CJ18" s="22">
        <v>0</v>
      </c>
      <c r="CK18" s="52">
        <f t="shared" si="0"/>
        <v>0</v>
      </c>
    </row>
    <row r="19" spans="1:89" ht="37.5" x14ac:dyDescent="0.2">
      <c r="A19" s="19">
        <v>11</v>
      </c>
      <c r="B19" s="24" t="s">
        <v>185</v>
      </c>
      <c r="C19" s="21">
        <v>0</v>
      </c>
      <c r="D19" s="22">
        <v>0</v>
      </c>
      <c r="E19" s="22">
        <v>0</v>
      </c>
      <c r="F19" s="22">
        <v>0</v>
      </c>
      <c r="G19" s="21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0</v>
      </c>
      <c r="BQ19" s="22">
        <v>0</v>
      </c>
      <c r="BR19" s="22">
        <v>0</v>
      </c>
      <c r="BS19" s="22">
        <v>0</v>
      </c>
      <c r="BT19" s="22">
        <v>0</v>
      </c>
      <c r="BU19" s="22">
        <v>0</v>
      </c>
      <c r="BV19" s="22">
        <v>0</v>
      </c>
      <c r="BW19" s="22">
        <v>0</v>
      </c>
      <c r="BX19" s="22">
        <v>0</v>
      </c>
      <c r="BY19" s="22">
        <v>0</v>
      </c>
      <c r="BZ19" s="22">
        <v>0</v>
      </c>
      <c r="CA19" s="22">
        <v>0</v>
      </c>
      <c r="CB19" s="22">
        <v>0</v>
      </c>
      <c r="CC19" s="22">
        <v>0</v>
      </c>
      <c r="CD19" s="22">
        <v>0</v>
      </c>
      <c r="CE19" s="22">
        <v>0</v>
      </c>
      <c r="CF19" s="22">
        <v>0</v>
      </c>
      <c r="CG19" s="22">
        <v>0</v>
      </c>
      <c r="CH19" s="22">
        <v>0</v>
      </c>
      <c r="CI19" s="22">
        <v>0</v>
      </c>
      <c r="CJ19" s="22">
        <v>0</v>
      </c>
      <c r="CK19" s="52">
        <f t="shared" si="0"/>
        <v>0</v>
      </c>
    </row>
    <row r="20" spans="1:89" ht="31.5" x14ac:dyDescent="0.2">
      <c r="A20" s="25"/>
      <c r="B20" s="29" t="s">
        <v>186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  <c r="AI20" s="30">
        <v>0</v>
      </c>
      <c r="AJ20" s="30">
        <v>0</v>
      </c>
      <c r="AK20" s="30">
        <v>0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v>0</v>
      </c>
      <c r="BD20" s="30">
        <v>0</v>
      </c>
      <c r="BE20" s="30">
        <v>0</v>
      </c>
      <c r="BF20" s="30">
        <v>0</v>
      </c>
      <c r="BG20" s="30">
        <v>0</v>
      </c>
      <c r="BH20" s="30">
        <v>0</v>
      </c>
      <c r="BI20" s="30">
        <v>0</v>
      </c>
      <c r="BJ20" s="30">
        <v>0</v>
      </c>
      <c r="BK20" s="30">
        <v>0</v>
      </c>
      <c r="BL20" s="30">
        <v>0</v>
      </c>
      <c r="BM20" s="30">
        <v>0</v>
      </c>
      <c r="BN20" s="30">
        <v>0</v>
      </c>
      <c r="BO20" s="30">
        <v>0</v>
      </c>
      <c r="BP20" s="30">
        <v>0</v>
      </c>
      <c r="BQ20" s="30">
        <v>0</v>
      </c>
      <c r="BR20" s="30">
        <v>0</v>
      </c>
      <c r="BS20" s="30">
        <v>0</v>
      </c>
      <c r="BT20" s="30">
        <v>0</v>
      </c>
      <c r="BU20" s="30">
        <v>0</v>
      </c>
      <c r="BV20" s="30">
        <v>0</v>
      </c>
      <c r="BW20" s="30">
        <v>0</v>
      </c>
      <c r="BX20" s="30">
        <v>0</v>
      </c>
      <c r="BY20" s="30">
        <v>0</v>
      </c>
      <c r="BZ20" s="30">
        <v>0</v>
      </c>
      <c r="CA20" s="30">
        <v>0</v>
      </c>
      <c r="CB20" s="30">
        <v>0</v>
      </c>
      <c r="CC20" s="30">
        <v>0</v>
      </c>
      <c r="CD20" s="30">
        <v>0</v>
      </c>
      <c r="CE20" s="30">
        <v>0</v>
      </c>
      <c r="CF20" s="30">
        <v>0</v>
      </c>
      <c r="CG20" s="30">
        <v>0</v>
      </c>
      <c r="CH20" s="30">
        <v>0</v>
      </c>
      <c r="CI20" s="30">
        <v>0</v>
      </c>
      <c r="CJ20" s="30">
        <v>0</v>
      </c>
      <c r="CK20" s="52">
        <f t="shared" si="0"/>
        <v>0</v>
      </c>
    </row>
    <row r="21" spans="1:89" ht="56.25" x14ac:dyDescent="0.2">
      <c r="A21" s="19">
        <v>12</v>
      </c>
      <c r="B21" s="31" t="s">
        <v>187</v>
      </c>
      <c r="C21" s="21">
        <v>0</v>
      </c>
      <c r="D21" s="22">
        <v>0</v>
      </c>
      <c r="E21" s="22">
        <v>0</v>
      </c>
      <c r="F21" s="22">
        <v>0</v>
      </c>
      <c r="G21" s="21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0</v>
      </c>
      <c r="BQ21" s="22">
        <v>0</v>
      </c>
      <c r="BR21" s="22">
        <v>0</v>
      </c>
      <c r="BS21" s="22">
        <v>0</v>
      </c>
      <c r="BT21" s="22">
        <v>0</v>
      </c>
      <c r="BU21" s="22">
        <v>0</v>
      </c>
      <c r="BV21" s="22">
        <v>0</v>
      </c>
      <c r="BW21" s="22">
        <v>0</v>
      </c>
      <c r="BX21" s="22">
        <v>0</v>
      </c>
      <c r="BY21" s="22">
        <v>0</v>
      </c>
      <c r="BZ21" s="22">
        <v>0</v>
      </c>
      <c r="CA21" s="22">
        <v>0</v>
      </c>
      <c r="CB21" s="22">
        <v>0</v>
      </c>
      <c r="CC21" s="22">
        <v>0</v>
      </c>
      <c r="CD21" s="22">
        <v>0</v>
      </c>
      <c r="CE21" s="22">
        <v>0</v>
      </c>
      <c r="CF21" s="22">
        <v>0</v>
      </c>
      <c r="CG21" s="22">
        <v>0</v>
      </c>
      <c r="CH21" s="22">
        <v>0</v>
      </c>
      <c r="CI21" s="22">
        <v>0</v>
      </c>
      <c r="CJ21" s="22">
        <v>0</v>
      </c>
      <c r="CK21" s="52">
        <f t="shared" si="0"/>
        <v>0</v>
      </c>
    </row>
    <row r="22" spans="1:89" ht="27.75" customHeight="1" x14ac:dyDescent="0.2">
      <c r="A22" s="19">
        <v>13</v>
      </c>
      <c r="B22" s="32" t="s">
        <v>188</v>
      </c>
      <c r="C22" s="21">
        <v>0</v>
      </c>
      <c r="D22" s="22">
        <v>0</v>
      </c>
      <c r="E22" s="22">
        <v>0</v>
      </c>
      <c r="F22" s="22">
        <v>0</v>
      </c>
      <c r="G22" s="21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0</v>
      </c>
      <c r="BP22" s="22">
        <v>0</v>
      </c>
      <c r="BQ22" s="22">
        <v>0</v>
      </c>
      <c r="BR22" s="22">
        <v>0</v>
      </c>
      <c r="BS22" s="22">
        <v>0</v>
      </c>
      <c r="BT22" s="22">
        <v>0</v>
      </c>
      <c r="BU22" s="22">
        <v>0</v>
      </c>
      <c r="BV22" s="22">
        <v>0</v>
      </c>
      <c r="BW22" s="22">
        <v>0</v>
      </c>
      <c r="BX22" s="22">
        <v>0</v>
      </c>
      <c r="BY22" s="22">
        <v>0</v>
      </c>
      <c r="BZ22" s="22">
        <v>0</v>
      </c>
      <c r="CA22" s="22">
        <v>0</v>
      </c>
      <c r="CB22" s="22">
        <v>0</v>
      </c>
      <c r="CC22" s="22">
        <v>0</v>
      </c>
      <c r="CD22" s="22">
        <v>0</v>
      </c>
      <c r="CE22" s="22">
        <v>0</v>
      </c>
      <c r="CF22" s="22">
        <v>0</v>
      </c>
      <c r="CG22" s="22">
        <v>0</v>
      </c>
      <c r="CH22" s="22">
        <v>0</v>
      </c>
      <c r="CI22" s="22">
        <v>0</v>
      </c>
      <c r="CJ22" s="22">
        <v>0</v>
      </c>
      <c r="CK22" s="52">
        <f t="shared" si="0"/>
        <v>0</v>
      </c>
    </row>
    <row r="23" spans="1:89" ht="27.75" customHeight="1" x14ac:dyDescent="0.2">
      <c r="A23" s="19">
        <v>14</v>
      </c>
      <c r="B23" s="24" t="s">
        <v>189</v>
      </c>
      <c r="C23" s="21">
        <v>0</v>
      </c>
      <c r="D23" s="22">
        <v>0</v>
      </c>
      <c r="E23" s="22">
        <v>0</v>
      </c>
      <c r="F23" s="22">
        <v>0</v>
      </c>
      <c r="G23" s="21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0</v>
      </c>
      <c r="BQ23" s="22">
        <v>0</v>
      </c>
      <c r="BR23" s="22">
        <v>0</v>
      </c>
      <c r="BS23" s="22">
        <v>0</v>
      </c>
      <c r="BT23" s="22">
        <v>0</v>
      </c>
      <c r="BU23" s="22">
        <v>0</v>
      </c>
      <c r="BV23" s="22">
        <v>0</v>
      </c>
      <c r="BW23" s="22">
        <v>0</v>
      </c>
      <c r="BX23" s="22">
        <v>0</v>
      </c>
      <c r="BY23" s="22">
        <v>0</v>
      </c>
      <c r="BZ23" s="22">
        <v>0</v>
      </c>
      <c r="CA23" s="22">
        <v>0</v>
      </c>
      <c r="CB23" s="22">
        <v>0</v>
      </c>
      <c r="CC23" s="22">
        <v>0</v>
      </c>
      <c r="CD23" s="22">
        <v>0</v>
      </c>
      <c r="CE23" s="22">
        <v>0</v>
      </c>
      <c r="CF23" s="22">
        <v>0</v>
      </c>
      <c r="CG23" s="22">
        <v>0</v>
      </c>
      <c r="CH23" s="22">
        <v>0</v>
      </c>
      <c r="CI23" s="22">
        <v>0</v>
      </c>
      <c r="CJ23" s="22">
        <v>0</v>
      </c>
      <c r="CK23" s="52">
        <f t="shared" si="0"/>
        <v>0</v>
      </c>
    </row>
    <row r="24" spans="1:89" ht="31.5" x14ac:dyDescent="0.2">
      <c r="A24" s="25"/>
      <c r="B24" s="29" t="s">
        <v>190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  <c r="BE24" s="30">
        <v>0</v>
      </c>
      <c r="BF24" s="30">
        <v>0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0</v>
      </c>
      <c r="BU24" s="30">
        <v>0</v>
      </c>
      <c r="BV24" s="30">
        <v>0</v>
      </c>
      <c r="BW24" s="30">
        <v>0</v>
      </c>
      <c r="BX24" s="30">
        <v>0</v>
      </c>
      <c r="BY24" s="30">
        <v>0</v>
      </c>
      <c r="BZ24" s="30">
        <v>0</v>
      </c>
      <c r="CA24" s="30">
        <v>0</v>
      </c>
      <c r="CB24" s="30">
        <v>0</v>
      </c>
      <c r="CC24" s="30">
        <v>0</v>
      </c>
      <c r="CD24" s="30">
        <v>0</v>
      </c>
      <c r="CE24" s="30">
        <v>0</v>
      </c>
      <c r="CF24" s="30">
        <v>0</v>
      </c>
      <c r="CG24" s="30">
        <v>0</v>
      </c>
      <c r="CH24" s="30">
        <v>0</v>
      </c>
      <c r="CI24" s="30">
        <v>0</v>
      </c>
      <c r="CJ24" s="30">
        <v>0</v>
      </c>
      <c r="CK24" s="52">
        <f t="shared" si="0"/>
        <v>0</v>
      </c>
    </row>
    <row r="25" spans="1:89" ht="20.25" x14ac:dyDescent="0.2">
      <c r="A25" s="19">
        <v>15</v>
      </c>
      <c r="B25" s="28" t="s">
        <v>191</v>
      </c>
      <c r="C25" s="21">
        <v>0</v>
      </c>
      <c r="D25" s="22">
        <v>0</v>
      </c>
      <c r="E25" s="22">
        <v>0</v>
      </c>
      <c r="F25" s="22">
        <v>0</v>
      </c>
      <c r="G25" s="21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0</v>
      </c>
      <c r="BY25" s="22">
        <v>0</v>
      </c>
      <c r="BZ25" s="22">
        <v>0</v>
      </c>
      <c r="CA25" s="22">
        <v>0</v>
      </c>
      <c r="CB25" s="22">
        <v>0</v>
      </c>
      <c r="CC25" s="22">
        <v>0</v>
      </c>
      <c r="CD25" s="22">
        <v>0</v>
      </c>
      <c r="CE25" s="22">
        <v>0</v>
      </c>
      <c r="CF25" s="22">
        <v>0</v>
      </c>
      <c r="CG25" s="22">
        <v>0</v>
      </c>
      <c r="CH25" s="22">
        <v>0</v>
      </c>
      <c r="CI25" s="22">
        <v>0</v>
      </c>
      <c r="CJ25" s="22">
        <v>0</v>
      </c>
      <c r="CK25" s="52">
        <f t="shared" si="0"/>
        <v>0</v>
      </c>
    </row>
    <row r="26" spans="1:89" ht="20.25" x14ac:dyDescent="0.2">
      <c r="A26" s="19">
        <v>16</v>
      </c>
      <c r="B26" s="23" t="s">
        <v>192</v>
      </c>
      <c r="C26" s="21">
        <v>0</v>
      </c>
      <c r="D26" s="22">
        <v>0</v>
      </c>
      <c r="E26" s="22">
        <v>0</v>
      </c>
      <c r="F26" s="22">
        <v>0</v>
      </c>
      <c r="G26" s="21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v>0</v>
      </c>
      <c r="CH26" s="22">
        <v>0</v>
      </c>
      <c r="CI26" s="22">
        <v>0</v>
      </c>
      <c r="CJ26" s="22">
        <v>0</v>
      </c>
      <c r="CK26" s="52">
        <f t="shared" si="0"/>
        <v>0</v>
      </c>
    </row>
    <row r="27" spans="1:89" ht="18" customHeight="1" x14ac:dyDescent="0.2">
      <c r="A27" s="19">
        <v>17</v>
      </c>
      <c r="B27" s="23" t="s">
        <v>193</v>
      </c>
      <c r="C27" s="21">
        <v>0</v>
      </c>
      <c r="D27" s="22">
        <v>0</v>
      </c>
      <c r="E27" s="22">
        <v>0</v>
      </c>
      <c r="F27" s="22">
        <v>0</v>
      </c>
      <c r="G27" s="21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2">
        <v>0</v>
      </c>
      <c r="BY27" s="22">
        <v>0</v>
      </c>
      <c r="BZ27" s="22">
        <v>0</v>
      </c>
      <c r="CA27" s="22">
        <v>0</v>
      </c>
      <c r="CB27" s="22">
        <v>0</v>
      </c>
      <c r="CC27" s="22">
        <v>0</v>
      </c>
      <c r="CD27" s="22">
        <v>0</v>
      </c>
      <c r="CE27" s="22">
        <v>0</v>
      </c>
      <c r="CF27" s="22">
        <v>0</v>
      </c>
      <c r="CG27" s="22">
        <v>0</v>
      </c>
      <c r="CH27" s="22">
        <v>0</v>
      </c>
      <c r="CI27" s="22">
        <v>0</v>
      </c>
      <c r="CJ27" s="22">
        <v>0</v>
      </c>
      <c r="CK27" s="52">
        <f t="shared" si="0"/>
        <v>0</v>
      </c>
    </row>
    <row r="28" spans="1:89" ht="20.25" x14ac:dyDescent="0.2">
      <c r="A28" s="19">
        <v>18</v>
      </c>
      <c r="B28" s="23" t="s">
        <v>194</v>
      </c>
      <c r="C28" s="21">
        <v>0</v>
      </c>
      <c r="D28" s="22">
        <v>0</v>
      </c>
      <c r="E28" s="22">
        <v>0</v>
      </c>
      <c r="F28" s="22">
        <v>0</v>
      </c>
      <c r="G28" s="21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0</v>
      </c>
      <c r="CC28" s="22">
        <v>0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2">
        <v>0</v>
      </c>
      <c r="CJ28" s="22">
        <v>0</v>
      </c>
      <c r="CK28" s="52">
        <f t="shared" si="0"/>
        <v>0</v>
      </c>
    </row>
    <row r="29" spans="1:89" ht="20.25" x14ac:dyDescent="0.2">
      <c r="A29" s="19">
        <v>19</v>
      </c>
      <c r="B29" s="23" t="s">
        <v>195</v>
      </c>
      <c r="C29" s="21">
        <v>0</v>
      </c>
      <c r="D29" s="22">
        <v>0</v>
      </c>
      <c r="E29" s="22">
        <v>0</v>
      </c>
      <c r="F29" s="22">
        <v>0</v>
      </c>
      <c r="G29" s="21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52">
        <f t="shared" si="0"/>
        <v>0</v>
      </c>
    </row>
    <row r="30" spans="1:89" ht="20.25" x14ac:dyDescent="0.2">
      <c r="A30" s="19">
        <v>20</v>
      </c>
      <c r="B30" s="23" t="s">
        <v>196</v>
      </c>
      <c r="C30" s="21">
        <v>0</v>
      </c>
      <c r="D30" s="22">
        <v>0</v>
      </c>
      <c r="E30" s="22">
        <v>0</v>
      </c>
      <c r="F30" s="22">
        <v>0</v>
      </c>
      <c r="G30" s="21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v>0</v>
      </c>
      <c r="CD30" s="22">
        <v>0</v>
      </c>
      <c r="CE30" s="22">
        <v>0</v>
      </c>
      <c r="CF30" s="22">
        <v>0</v>
      </c>
      <c r="CG30" s="22">
        <v>0</v>
      </c>
      <c r="CH30" s="22">
        <v>0</v>
      </c>
      <c r="CI30" s="22">
        <v>0</v>
      </c>
      <c r="CJ30" s="22">
        <v>0</v>
      </c>
      <c r="CK30" s="52">
        <f t="shared" si="0"/>
        <v>0</v>
      </c>
    </row>
    <row r="31" spans="1:89" ht="37.5" x14ac:dyDescent="0.2">
      <c r="A31" s="19">
        <v>21</v>
      </c>
      <c r="B31" s="23" t="s">
        <v>197</v>
      </c>
      <c r="C31" s="21">
        <v>0</v>
      </c>
      <c r="D31" s="22">
        <v>0</v>
      </c>
      <c r="E31" s="22">
        <v>0</v>
      </c>
      <c r="F31" s="22">
        <v>0</v>
      </c>
      <c r="G31" s="21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v>0</v>
      </c>
      <c r="CH31" s="22">
        <v>0</v>
      </c>
      <c r="CI31" s="22">
        <v>0</v>
      </c>
      <c r="CJ31" s="22">
        <v>0</v>
      </c>
      <c r="CK31" s="52">
        <f t="shared" si="0"/>
        <v>0</v>
      </c>
    </row>
    <row r="32" spans="1:89" ht="20.25" x14ac:dyDescent="0.2">
      <c r="A32" s="19">
        <v>22</v>
      </c>
      <c r="B32" s="23" t="s">
        <v>198</v>
      </c>
      <c r="C32" s="21">
        <v>0</v>
      </c>
      <c r="D32" s="22">
        <v>0</v>
      </c>
      <c r="E32" s="22">
        <v>0</v>
      </c>
      <c r="F32" s="22">
        <v>0</v>
      </c>
      <c r="G32" s="21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v>0</v>
      </c>
      <c r="CH32" s="22">
        <v>0</v>
      </c>
      <c r="CI32" s="22">
        <v>0</v>
      </c>
      <c r="CJ32" s="22">
        <v>0</v>
      </c>
      <c r="CK32" s="52">
        <f t="shared" si="0"/>
        <v>0</v>
      </c>
    </row>
    <row r="33" spans="1:89" ht="20.25" x14ac:dyDescent="0.2">
      <c r="A33" s="19">
        <v>23</v>
      </c>
      <c r="B33" s="23" t="s">
        <v>199</v>
      </c>
      <c r="C33" s="21">
        <v>0</v>
      </c>
      <c r="D33" s="22">
        <v>0</v>
      </c>
      <c r="E33" s="22">
        <v>0</v>
      </c>
      <c r="F33" s="22">
        <v>0</v>
      </c>
      <c r="G33" s="21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52">
        <f t="shared" si="0"/>
        <v>0</v>
      </c>
    </row>
    <row r="34" spans="1:89" ht="20.25" x14ac:dyDescent="0.2">
      <c r="A34" s="19">
        <v>24</v>
      </c>
      <c r="B34" s="23" t="s">
        <v>200</v>
      </c>
      <c r="C34" s="21">
        <v>0</v>
      </c>
      <c r="D34" s="22">
        <v>0</v>
      </c>
      <c r="E34" s="22">
        <v>0</v>
      </c>
      <c r="F34" s="22">
        <v>0</v>
      </c>
      <c r="G34" s="21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2">
        <v>0</v>
      </c>
      <c r="CJ34" s="22">
        <v>0</v>
      </c>
      <c r="CK34" s="52">
        <f t="shared" si="0"/>
        <v>0</v>
      </c>
    </row>
    <row r="35" spans="1:89" ht="20.25" x14ac:dyDescent="0.2">
      <c r="A35" s="19">
        <v>25</v>
      </c>
      <c r="B35" s="23" t="s">
        <v>201</v>
      </c>
      <c r="C35" s="21">
        <v>0</v>
      </c>
      <c r="D35" s="22">
        <v>0</v>
      </c>
      <c r="E35" s="22">
        <v>0</v>
      </c>
      <c r="F35" s="22">
        <v>0</v>
      </c>
      <c r="G35" s="21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22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0</v>
      </c>
      <c r="CG35" s="22">
        <v>0</v>
      </c>
      <c r="CH35" s="22">
        <v>0</v>
      </c>
      <c r="CI35" s="22">
        <v>0</v>
      </c>
      <c r="CJ35" s="22">
        <v>0</v>
      </c>
      <c r="CK35" s="52">
        <f t="shared" si="0"/>
        <v>0</v>
      </c>
    </row>
    <row r="36" spans="1:89" ht="20.25" x14ac:dyDescent="0.2">
      <c r="A36" s="19">
        <v>26</v>
      </c>
      <c r="B36" s="23" t="s">
        <v>202</v>
      </c>
      <c r="C36" s="21">
        <v>0</v>
      </c>
      <c r="D36" s="22">
        <v>0</v>
      </c>
      <c r="E36" s="22">
        <v>0</v>
      </c>
      <c r="F36" s="22">
        <v>0</v>
      </c>
      <c r="G36" s="21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22">
        <v>0</v>
      </c>
      <c r="CC36" s="22">
        <v>0</v>
      </c>
      <c r="CD36" s="22">
        <v>0</v>
      </c>
      <c r="CE36" s="22">
        <v>0</v>
      </c>
      <c r="CF36" s="22">
        <v>0</v>
      </c>
      <c r="CG36" s="22">
        <v>0</v>
      </c>
      <c r="CH36" s="22">
        <v>0</v>
      </c>
      <c r="CI36" s="22">
        <v>0</v>
      </c>
      <c r="CJ36" s="22">
        <v>0</v>
      </c>
      <c r="CK36" s="52">
        <f t="shared" si="0"/>
        <v>0</v>
      </c>
    </row>
    <row r="37" spans="1:89" ht="20.25" x14ac:dyDescent="0.2">
      <c r="A37" s="19">
        <v>27</v>
      </c>
      <c r="B37" s="23" t="s">
        <v>203</v>
      </c>
      <c r="C37" s="21">
        <v>0</v>
      </c>
      <c r="D37" s="22">
        <v>0</v>
      </c>
      <c r="E37" s="22">
        <v>0</v>
      </c>
      <c r="F37" s="22">
        <v>0</v>
      </c>
      <c r="G37" s="21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52">
        <f t="shared" si="0"/>
        <v>0</v>
      </c>
    </row>
    <row r="38" spans="1:89" ht="37.5" x14ac:dyDescent="0.2">
      <c r="A38" s="19">
        <v>28</v>
      </c>
      <c r="B38" s="23" t="s">
        <v>204</v>
      </c>
      <c r="C38" s="21">
        <v>0</v>
      </c>
      <c r="D38" s="22">
        <v>0</v>
      </c>
      <c r="E38" s="22">
        <v>0</v>
      </c>
      <c r="F38" s="22">
        <v>0</v>
      </c>
      <c r="G38" s="21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52">
        <f t="shared" si="0"/>
        <v>0</v>
      </c>
    </row>
    <row r="39" spans="1:89" ht="20.25" x14ac:dyDescent="0.2">
      <c r="A39" s="19">
        <v>29</v>
      </c>
      <c r="B39" s="23" t="s">
        <v>205</v>
      </c>
      <c r="C39" s="21">
        <v>0</v>
      </c>
      <c r="D39" s="22">
        <v>0</v>
      </c>
      <c r="E39" s="22">
        <v>0</v>
      </c>
      <c r="F39" s="22">
        <v>0</v>
      </c>
      <c r="G39" s="21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52">
        <f t="shared" si="0"/>
        <v>0</v>
      </c>
    </row>
    <row r="40" spans="1:89" ht="20.25" x14ac:dyDescent="0.2">
      <c r="A40" s="19">
        <v>30</v>
      </c>
      <c r="B40" s="23" t="s">
        <v>206</v>
      </c>
      <c r="C40" s="21">
        <v>0</v>
      </c>
      <c r="D40" s="22">
        <v>0</v>
      </c>
      <c r="E40" s="22">
        <v>0</v>
      </c>
      <c r="F40" s="22">
        <v>0</v>
      </c>
      <c r="G40" s="21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52">
        <f t="shared" si="0"/>
        <v>0</v>
      </c>
    </row>
    <row r="41" spans="1:89" ht="20.25" x14ac:dyDescent="0.2">
      <c r="A41" s="19">
        <v>31</v>
      </c>
      <c r="B41" s="23" t="s">
        <v>207</v>
      </c>
      <c r="C41" s="21">
        <v>0</v>
      </c>
      <c r="D41" s="22">
        <v>0</v>
      </c>
      <c r="E41" s="22">
        <v>0</v>
      </c>
      <c r="F41" s="22">
        <v>0</v>
      </c>
      <c r="G41" s="21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52">
        <f t="shared" si="0"/>
        <v>0</v>
      </c>
    </row>
    <row r="42" spans="1:89" ht="20.25" x14ac:dyDescent="0.2">
      <c r="A42" s="19">
        <v>32</v>
      </c>
      <c r="B42" s="23" t="s">
        <v>208</v>
      </c>
      <c r="C42" s="21">
        <v>0</v>
      </c>
      <c r="D42" s="22">
        <v>0</v>
      </c>
      <c r="E42" s="22">
        <v>0</v>
      </c>
      <c r="F42" s="22">
        <v>0</v>
      </c>
      <c r="G42" s="21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2">
        <v>0</v>
      </c>
      <c r="CJ42" s="22">
        <v>0</v>
      </c>
      <c r="CK42" s="52">
        <f t="shared" si="0"/>
        <v>0</v>
      </c>
    </row>
    <row r="43" spans="1:89" ht="56.25" x14ac:dyDescent="0.2">
      <c r="A43" s="19">
        <v>33</v>
      </c>
      <c r="B43" s="33" t="s">
        <v>209</v>
      </c>
      <c r="C43" s="21">
        <v>0</v>
      </c>
      <c r="D43" s="22">
        <v>0</v>
      </c>
      <c r="E43" s="22">
        <v>0</v>
      </c>
      <c r="F43" s="22">
        <v>0</v>
      </c>
      <c r="G43" s="21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2">
        <v>0</v>
      </c>
      <c r="CJ43" s="22">
        <v>0</v>
      </c>
      <c r="CK43" s="52">
        <f t="shared" si="0"/>
        <v>0</v>
      </c>
    </row>
    <row r="44" spans="1:89" ht="75" x14ac:dyDescent="0.2">
      <c r="A44" s="19">
        <v>34</v>
      </c>
      <c r="B44" s="23" t="s">
        <v>210</v>
      </c>
      <c r="C44" s="21">
        <v>0</v>
      </c>
      <c r="D44" s="22">
        <v>0</v>
      </c>
      <c r="E44" s="22">
        <v>0</v>
      </c>
      <c r="F44" s="22">
        <v>0</v>
      </c>
      <c r="G44" s="21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2">
        <v>0</v>
      </c>
      <c r="CA44" s="22">
        <v>0</v>
      </c>
      <c r="CB44" s="22">
        <v>0</v>
      </c>
      <c r="CC44" s="22">
        <v>0</v>
      </c>
      <c r="CD44" s="22">
        <v>0</v>
      </c>
      <c r="CE44" s="22">
        <v>0</v>
      </c>
      <c r="CF44" s="22">
        <v>0</v>
      </c>
      <c r="CG44" s="22">
        <v>0</v>
      </c>
      <c r="CH44" s="22">
        <v>0</v>
      </c>
      <c r="CI44" s="22">
        <v>0</v>
      </c>
      <c r="CJ44" s="22">
        <v>0</v>
      </c>
      <c r="CK44" s="52">
        <f t="shared" si="0"/>
        <v>0</v>
      </c>
    </row>
    <row r="45" spans="1:89" ht="56.25" x14ac:dyDescent="0.2">
      <c r="A45" s="19">
        <v>35</v>
      </c>
      <c r="B45" s="34" t="s">
        <v>211</v>
      </c>
      <c r="C45" s="21">
        <v>0</v>
      </c>
      <c r="D45" s="22">
        <v>0</v>
      </c>
      <c r="E45" s="22">
        <v>0</v>
      </c>
      <c r="F45" s="22">
        <v>0</v>
      </c>
      <c r="G45" s="21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0</v>
      </c>
      <c r="CJ45" s="22">
        <v>0</v>
      </c>
      <c r="CK45" s="52">
        <f t="shared" si="0"/>
        <v>0</v>
      </c>
    </row>
    <row r="46" spans="1:89" ht="37.5" x14ac:dyDescent="0.2">
      <c r="A46" s="19">
        <v>36</v>
      </c>
      <c r="B46" s="34" t="s">
        <v>212</v>
      </c>
      <c r="C46" s="21">
        <v>0</v>
      </c>
      <c r="D46" s="22">
        <v>0</v>
      </c>
      <c r="E46" s="22">
        <v>0</v>
      </c>
      <c r="F46" s="22">
        <v>0</v>
      </c>
      <c r="G46" s="21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52">
        <f t="shared" si="0"/>
        <v>0</v>
      </c>
    </row>
    <row r="47" spans="1:89" ht="63" x14ac:dyDescent="0.2">
      <c r="A47" s="25"/>
      <c r="B47" s="29" t="s">
        <v>213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7"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52">
        <f t="shared" si="0"/>
        <v>0</v>
      </c>
    </row>
    <row r="48" spans="1:89" ht="20.25" x14ac:dyDescent="0.2">
      <c r="A48" s="25"/>
      <c r="B48" s="35" t="s">
        <v>214</v>
      </c>
      <c r="C48" s="30">
        <v>66</v>
      </c>
      <c r="D48" s="30">
        <v>10</v>
      </c>
      <c r="E48" s="30">
        <v>40</v>
      </c>
      <c r="F48" s="30">
        <v>16</v>
      </c>
      <c r="G48" s="30">
        <v>10225</v>
      </c>
      <c r="H48" s="30">
        <v>32</v>
      </c>
      <c r="I48" s="30">
        <v>149</v>
      </c>
      <c r="J48" s="30">
        <v>31</v>
      </c>
      <c r="K48" s="30">
        <v>76</v>
      </c>
      <c r="L48" s="30">
        <v>42</v>
      </c>
      <c r="M48" s="30">
        <v>27</v>
      </c>
      <c r="N48" s="30">
        <v>186</v>
      </c>
      <c r="O48" s="30">
        <v>3</v>
      </c>
      <c r="P48" s="30">
        <v>39</v>
      </c>
      <c r="Q48" s="30">
        <v>2</v>
      </c>
      <c r="R48" s="30">
        <v>277</v>
      </c>
      <c r="S48" s="30">
        <v>0</v>
      </c>
      <c r="T48" s="30">
        <v>0</v>
      </c>
      <c r="U48" s="30">
        <v>68</v>
      </c>
      <c r="V48" s="30">
        <v>277</v>
      </c>
      <c r="W48" s="30">
        <v>5</v>
      </c>
      <c r="X48" s="30">
        <v>18</v>
      </c>
      <c r="Y48" s="30">
        <v>13</v>
      </c>
      <c r="Z48" s="30">
        <v>62</v>
      </c>
      <c r="AA48" s="30">
        <v>10</v>
      </c>
      <c r="AB48" s="30">
        <v>5</v>
      </c>
      <c r="AC48" s="30">
        <v>3</v>
      </c>
      <c r="AD48" s="30">
        <v>9</v>
      </c>
      <c r="AE48" s="30">
        <v>42</v>
      </c>
      <c r="AF48" s="30">
        <v>7</v>
      </c>
      <c r="AG48" s="30">
        <v>43</v>
      </c>
      <c r="AH48" s="30">
        <v>236</v>
      </c>
      <c r="AI48" s="30">
        <v>15</v>
      </c>
      <c r="AJ48" s="30">
        <v>0</v>
      </c>
      <c r="AK48" s="30">
        <v>336</v>
      </c>
      <c r="AL48" s="30">
        <v>637</v>
      </c>
      <c r="AM48" s="30">
        <v>1598</v>
      </c>
      <c r="AN48" s="30">
        <v>1465</v>
      </c>
      <c r="AO48" s="30">
        <v>508</v>
      </c>
      <c r="AP48" s="30">
        <v>1207</v>
      </c>
      <c r="AQ48" s="30">
        <v>446</v>
      </c>
      <c r="AR48" s="30">
        <v>49</v>
      </c>
      <c r="AS48" s="30">
        <v>53</v>
      </c>
      <c r="AT48" s="30">
        <v>83</v>
      </c>
      <c r="AU48" s="30">
        <v>0</v>
      </c>
      <c r="AV48" s="30">
        <v>38</v>
      </c>
      <c r="AW48" s="30">
        <v>73</v>
      </c>
      <c r="AX48" s="30">
        <v>46</v>
      </c>
      <c r="AY48" s="30">
        <v>38</v>
      </c>
      <c r="AZ48" s="30">
        <v>36</v>
      </c>
      <c r="BA48" s="30">
        <v>51</v>
      </c>
      <c r="BB48" s="30">
        <v>32</v>
      </c>
      <c r="BC48" s="30">
        <v>16</v>
      </c>
      <c r="BD48" s="30">
        <v>0</v>
      </c>
      <c r="BE48" s="30">
        <v>0</v>
      </c>
      <c r="BF48" s="30">
        <v>0</v>
      </c>
      <c r="BG48" s="30">
        <v>16</v>
      </c>
      <c r="BH48" s="30">
        <v>78</v>
      </c>
      <c r="BI48" s="30">
        <v>95</v>
      </c>
      <c r="BJ48" s="30">
        <v>75</v>
      </c>
      <c r="BK48" s="30">
        <v>131</v>
      </c>
      <c r="BL48" s="30">
        <v>9</v>
      </c>
      <c r="BM48" s="30">
        <v>106</v>
      </c>
      <c r="BN48" s="30">
        <v>0</v>
      </c>
      <c r="BO48" s="30">
        <v>0</v>
      </c>
      <c r="BP48" s="30">
        <v>44</v>
      </c>
      <c r="BQ48" s="30">
        <v>1</v>
      </c>
      <c r="BR48" s="30">
        <v>15</v>
      </c>
      <c r="BS48" s="30">
        <v>3</v>
      </c>
      <c r="BT48" s="30">
        <v>15</v>
      </c>
      <c r="BU48" s="30">
        <v>29</v>
      </c>
      <c r="BV48" s="30">
        <v>337</v>
      </c>
      <c r="BW48" s="30">
        <v>68</v>
      </c>
      <c r="BX48" s="30">
        <v>20</v>
      </c>
      <c r="BY48" s="30">
        <v>386</v>
      </c>
      <c r="BZ48" s="30">
        <v>230</v>
      </c>
      <c r="CA48" s="30">
        <v>96</v>
      </c>
      <c r="CB48" s="30">
        <v>15</v>
      </c>
      <c r="CC48" s="30">
        <v>29</v>
      </c>
      <c r="CD48" s="30">
        <v>18</v>
      </c>
      <c r="CE48" s="30">
        <v>10</v>
      </c>
      <c r="CF48" s="30">
        <v>8</v>
      </c>
      <c r="CG48" s="30">
        <v>2</v>
      </c>
      <c r="CH48" s="30">
        <v>0</v>
      </c>
      <c r="CI48" s="30">
        <v>0</v>
      </c>
      <c r="CJ48" s="30">
        <v>0</v>
      </c>
      <c r="CK48" s="52">
        <f t="shared" si="0"/>
        <v>10291</v>
      </c>
    </row>
    <row r="49" spans="1:89" ht="37.5" x14ac:dyDescent="0.2">
      <c r="A49" s="19">
        <v>37</v>
      </c>
      <c r="B49" s="28" t="s">
        <v>215</v>
      </c>
      <c r="C49" s="21">
        <v>0</v>
      </c>
      <c r="D49" s="22">
        <v>0</v>
      </c>
      <c r="E49" s="22">
        <v>0</v>
      </c>
      <c r="F49" s="22">
        <v>0</v>
      </c>
      <c r="G49" s="21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2">
        <v>0</v>
      </c>
      <c r="CJ49" s="22">
        <v>0</v>
      </c>
      <c r="CK49" s="52">
        <f t="shared" si="0"/>
        <v>0</v>
      </c>
    </row>
    <row r="50" spans="1:89" ht="37.5" x14ac:dyDescent="0.2">
      <c r="A50" s="19">
        <v>38</v>
      </c>
      <c r="B50" s="23" t="s">
        <v>216</v>
      </c>
      <c r="C50" s="21">
        <v>0</v>
      </c>
      <c r="D50" s="22">
        <v>0</v>
      </c>
      <c r="E50" s="22">
        <v>0</v>
      </c>
      <c r="F50" s="22">
        <v>0</v>
      </c>
      <c r="G50" s="21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2">
        <v>0</v>
      </c>
      <c r="CJ50" s="22">
        <v>0</v>
      </c>
      <c r="CK50" s="52">
        <f t="shared" si="0"/>
        <v>0</v>
      </c>
    </row>
    <row r="51" spans="1:89" ht="37.5" x14ac:dyDescent="0.2">
      <c r="A51" s="19">
        <v>39</v>
      </c>
      <c r="B51" s="24" t="s">
        <v>217</v>
      </c>
      <c r="C51" s="21">
        <v>0</v>
      </c>
      <c r="D51" s="22">
        <v>0</v>
      </c>
      <c r="E51" s="22">
        <v>0</v>
      </c>
      <c r="F51" s="22">
        <v>0</v>
      </c>
      <c r="G51" s="21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2">
        <v>0</v>
      </c>
      <c r="CJ51" s="22">
        <v>0</v>
      </c>
      <c r="CK51" s="52">
        <f t="shared" si="0"/>
        <v>0</v>
      </c>
    </row>
    <row r="52" spans="1:89" ht="39.75" customHeight="1" x14ac:dyDescent="0.2">
      <c r="A52" s="19">
        <v>40</v>
      </c>
      <c r="B52" s="23" t="s">
        <v>218</v>
      </c>
      <c r="C52" s="21">
        <v>0</v>
      </c>
      <c r="D52" s="22">
        <v>0</v>
      </c>
      <c r="E52" s="22">
        <v>0</v>
      </c>
      <c r="F52" s="22">
        <v>0</v>
      </c>
      <c r="G52" s="21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22">
        <v>0</v>
      </c>
      <c r="CI52" s="22">
        <v>0</v>
      </c>
      <c r="CJ52" s="22">
        <v>0</v>
      </c>
      <c r="CK52" s="52">
        <f t="shared" si="0"/>
        <v>0</v>
      </c>
    </row>
    <row r="53" spans="1:89" ht="37.5" x14ac:dyDescent="0.2">
      <c r="A53" s="25"/>
      <c r="B53" s="35" t="s">
        <v>219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  <c r="AY53" s="30">
        <v>0</v>
      </c>
      <c r="AZ53" s="30">
        <v>0</v>
      </c>
      <c r="BA53" s="30">
        <v>0</v>
      </c>
      <c r="BB53" s="30">
        <v>0</v>
      </c>
      <c r="BC53" s="30">
        <v>0</v>
      </c>
      <c r="BD53" s="30">
        <v>0</v>
      </c>
      <c r="BE53" s="30">
        <v>0</v>
      </c>
      <c r="BF53" s="30">
        <v>0</v>
      </c>
      <c r="BG53" s="30">
        <v>0</v>
      </c>
      <c r="BH53" s="30">
        <v>0</v>
      </c>
      <c r="BI53" s="30">
        <v>0</v>
      </c>
      <c r="BJ53" s="30">
        <v>0</v>
      </c>
      <c r="BK53" s="30">
        <v>0</v>
      </c>
      <c r="BL53" s="30">
        <v>0</v>
      </c>
      <c r="BM53" s="30">
        <v>0</v>
      </c>
      <c r="BN53" s="30">
        <v>0</v>
      </c>
      <c r="BO53" s="30">
        <v>0</v>
      </c>
      <c r="BP53" s="30">
        <v>0</v>
      </c>
      <c r="BQ53" s="30">
        <v>0</v>
      </c>
      <c r="BR53" s="30">
        <v>0</v>
      </c>
      <c r="BS53" s="30">
        <v>0</v>
      </c>
      <c r="BT53" s="30">
        <v>0</v>
      </c>
      <c r="BU53" s="30">
        <v>0</v>
      </c>
      <c r="BV53" s="30">
        <v>0</v>
      </c>
      <c r="BW53" s="30">
        <v>0</v>
      </c>
      <c r="BX53" s="30">
        <v>0</v>
      </c>
      <c r="BY53" s="30">
        <v>0</v>
      </c>
      <c r="BZ53" s="30">
        <v>0</v>
      </c>
      <c r="CA53" s="30">
        <v>0</v>
      </c>
      <c r="CB53" s="30">
        <v>0</v>
      </c>
      <c r="CC53" s="30">
        <v>0</v>
      </c>
      <c r="CD53" s="30">
        <v>0</v>
      </c>
      <c r="CE53" s="30">
        <v>0</v>
      </c>
      <c r="CF53" s="30">
        <v>0</v>
      </c>
      <c r="CG53" s="30">
        <v>0</v>
      </c>
      <c r="CH53" s="30">
        <v>0</v>
      </c>
      <c r="CI53" s="30">
        <v>0</v>
      </c>
      <c r="CJ53" s="30">
        <v>0</v>
      </c>
      <c r="CK53" s="52">
        <f t="shared" si="0"/>
        <v>0</v>
      </c>
    </row>
    <row r="54" spans="1:89" ht="37.5" x14ac:dyDescent="0.2">
      <c r="A54" s="19">
        <v>41</v>
      </c>
      <c r="B54" s="28" t="s">
        <v>220</v>
      </c>
      <c r="C54" s="21">
        <v>0</v>
      </c>
      <c r="D54" s="22">
        <v>0</v>
      </c>
      <c r="E54" s="22">
        <v>0</v>
      </c>
      <c r="F54" s="22">
        <v>0</v>
      </c>
      <c r="G54" s="21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v>0</v>
      </c>
      <c r="CH54" s="22">
        <v>0</v>
      </c>
      <c r="CI54" s="22">
        <v>0</v>
      </c>
      <c r="CJ54" s="22">
        <v>0</v>
      </c>
      <c r="CK54" s="52">
        <f t="shared" si="0"/>
        <v>0</v>
      </c>
    </row>
    <row r="55" spans="1:89" ht="37.5" x14ac:dyDescent="0.2">
      <c r="A55" s="19">
        <v>42</v>
      </c>
      <c r="B55" s="23" t="s">
        <v>221</v>
      </c>
      <c r="C55" s="21">
        <v>0</v>
      </c>
      <c r="D55" s="22">
        <v>0</v>
      </c>
      <c r="E55" s="22">
        <v>0</v>
      </c>
      <c r="F55" s="22">
        <v>0</v>
      </c>
      <c r="G55" s="21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2">
        <v>0</v>
      </c>
      <c r="CJ55" s="22">
        <v>0</v>
      </c>
      <c r="CK55" s="52">
        <f t="shared" si="0"/>
        <v>0</v>
      </c>
    </row>
    <row r="56" spans="1:89" ht="20.25" x14ac:dyDescent="0.2">
      <c r="A56" s="19">
        <v>43</v>
      </c>
      <c r="B56" s="23" t="s">
        <v>222</v>
      </c>
      <c r="C56" s="21">
        <v>0</v>
      </c>
      <c r="D56" s="22">
        <v>0</v>
      </c>
      <c r="E56" s="22">
        <v>0</v>
      </c>
      <c r="F56" s="22">
        <v>0</v>
      </c>
      <c r="G56" s="21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0</v>
      </c>
      <c r="BV56" s="22">
        <v>0</v>
      </c>
      <c r="BW56" s="22">
        <v>0</v>
      </c>
      <c r="BX56" s="22">
        <v>0</v>
      </c>
      <c r="BY56" s="22">
        <v>0</v>
      </c>
      <c r="BZ56" s="22">
        <v>0</v>
      </c>
      <c r="CA56" s="22">
        <v>0</v>
      </c>
      <c r="CB56" s="22">
        <v>0</v>
      </c>
      <c r="CC56" s="22">
        <v>0</v>
      </c>
      <c r="CD56" s="22">
        <v>0</v>
      </c>
      <c r="CE56" s="22">
        <v>0</v>
      </c>
      <c r="CF56" s="22">
        <v>0</v>
      </c>
      <c r="CG56" s="22">
        <v>0</v>
      </c>
      <c r="CH56" s="22">
        <v>0</v>
      </c>
      <c r="CI56" s="22">
        <v>0</v>
      </c>
      <c r="CJ56" s="22">
        <v>0</v>
      </c>
      <c r="CK56" s="52">
        <f t="shared" si="0"/>
        <v>0</v>
      </c>
    </row>
    <row r="57" spans="1:89" ht="20.25" x14ac:dyDescent="0.2">
      <c r="A57" s="19">
        <v>44</v>
      </c>
      <c r="B57" s="23" t="s">
        <v>223</v>
      </c>
      <c r="C57" s="21">
        <v>0</v>
      </c>
      <c r="D57" s="22">
        <v>0</v>
      </c>
      <c r="E57" s="22">
        <v>0</v>
      </c>
      <c r="F57" s="22">
        <v>0</v>
      </c>
      <c r="G57" s="21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22">
        <v>0</v>
      </c>
      <c r="BS57" s="22">
        <v>0</v>
      </c>
      <c r="BT57" s="22">
        <v>0</v>
      </c>
      <c r="BU57" s="22">
        <v>0</v>
      </c>
      <c r="BV57" s="22">
        <v>0</v>
      </c>
      <c r="BW57" s="22">
        <v>0</v>
      </c>
      <c r="BX57" s="22">
        <v>0</v>
      </c>
      <c r="BY57" s="22">
        <v>0</v>
      </c>
      <c r="BZ57" s="22">
        <v>0</v>
      </c>
      <c r="CA57" s="22">
        <v>0</v>
      </c>
      <c r="CB57" s="22">
        <v>0</v>
      </c>
      <c r="CC57" s="22">
        <v>0</v>
      </c>
      <c r="CD57" s="22">
        <v>0</v>
      </c>
      <c r="CE57" s="22">
        <v>0</v>
      </c>
      <c r="CF57" s="22">
        <v>0</v>
      </c>
      <c r="CG57" s="22">
        <v>0</v>
      </c>
      <c r="CH57" s="22">
        <v>0</v>
      </c>
      <c r="CI57" s="22">
        <v>0</v>
      </c>
      <c r="CJ57" s="22">
        <v>0</v>
      </c>
      <c r="CK57" s="52">
        <f t="shared" si="0"/>
        <v>0</v>
      </c>
    </row>
    <row r="58" spans="1:89" ht="20.25" x14ac:dyDescent="0.2">
      <c r="A58" s="19">
        <v>45</v>
      </c>
      <c r="B58" s="23" t="s">
        <v>224</v>
      </c>
      <c r="C58" s="21">
        <v>0</v>
      </c>
      <c r="D58" s="22">
        <v>0</v>
      </c>
      <c r="E58" s="22">
        <v>0</v>
      </c>
      <c r="F58" s="22">
        <v>0</v>
      </c>
      <c r="G58" s="21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2">
        <v>0</v>
      </c>
      <c r="BZ58" s="22">
        <v>0</v>
      </c>
      <c r="CA58" s="22">
        <v>0</v>
      </c>
      <c r="CB58" s="22">
        <v>0</v>
      </c>
      <c r="CC58" s="22">
        <v>0</v>
      </c>
      <c r="CD58" s="22">
        <v>0</v>
      </c>
      <c r="CE58" s="22">
        <v>0</v>
      </c>
      <c r="CF58" s="22">
        <v>0</v>
      </c>
      <c r="CG58" s="22">
        <v>0</v>
      </c>
      <c r="CH58" s="22">
        <v>0</v>
      </c>
      <c r="CI58" s="22">
        <v>0</v>
      </c>
      <c r="CJ58" s="22">
        <v>0</v>
      </c>
      <c r="CK58" s="52">
        <f t="shared" si="0"/>
        <v>0</v>
      </c>
    </row>
    <row r="59" spans="1:89" ht="20.25" x14ac:dyDescent="0.2">
      <c r="A59" s="19">
        <v>46</v>
      </c>
      <c r="B59" s="23" t="s">
        <v>225</v>
      </c>
      <c r="C59" s="21">
        <v>0</v>
      </c>
      <c r="D59" s="22">
        <v>0</v>
      </c>
      <c r="E59" s="22">
        <v>0</v>
      </c>
      <c r="F59" s="22">
        <v>0</v>
      </c>
      <c r="G59" s="21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0</v>
      </c>
      <c r="BZ59" s="22">
        <v>0</v>
      </c>
      <c r="CA59" s="22">
        <v>0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2">
        <v>0</v>
      </c>
      <c r="CH59" s="22">
        <v>0</v>
      </c>
      <c r="CI59" s="22">
        <v>0</v>
      </c>
      <c r="CJ59" s="22">
        <v>0</v>
      </c>
      <c r="CK59" s="52">
        <f t="shared" si="0"/>
        <v>0</v>
      </c>
    </row>
    <row r="60" spans="1:89" ht="20.25" x14ac:dyDescent="0.2">
      <c r="A60" s="19">
        <v>47</v>
      </c>
      <c r="B60" s="23" t="s">
        <v>226</v>
      </c>
      <c r="C60" s="21">
        <v>0</v>
      </c>
      <c r="D60" s="22">
        <v>0</v>
      </c>
      <c r="E60" s="22">
        <v>0</v>
      </c>
      <c r="F60" s="22">
        <v>0</v>
      </c>
      <c r="G60" s="21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2">
        <v>0</v>
      </c>
      <c r="CJ60" s="22">
        <v>0</v>
      </c>
      <c r="CK60" s="52">
        <f t="shared" si="0"/>
        <v>0</v>
      </c>
    </row>
    <row r="61" spans="1:89" ht="20.25" x14ac:dyDescent="0.2">
      <c r="A61" s="19">
        <v>48</v>
      </c>
      <c r="B61" s="23" t="s">
        <v>227</v>
      </c>
      <c r="C61" s="21">
        <v>0</v>
      </c>
      <c r="D61" s="22">
        <v>0</v>
      </c>
      <c r="E61" s="22">
        <v>0</v>
      </c>
      <c r="F61" s="22">
        <v>0</v>
      </c>
      <c r="G61" s="21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v>0</v>
      </c>
      <c r="CH61" s="22">
        <v>0</v>
      </c>
      <c r="CI61" s="22">
        <v>0</v>
      </c>
      <c r="CJ61" s="22">
        <v>0</v>
      </c>
      <c r="CK61" s="52">
        <f t="shared" si="0"/>
        <v>0</v>
      </c>
    </row>
    <row r="62" spans="1:89" ht="20.25" x14ac:dyDescent="0.2">
      <c r="A62" s="19">
        <v>49</v>
      </c>
      <c r="B62" s="23" t="s">
        <v>228</v>
      </c>
      <c r="C62" s="21">
        <v>0</v>
      </c>
      <c r="D62" s="22">
        <v>0</v>
      </c>
      <c r="E62" s="22">
        <v>0</v>
      </c>
      <c r="F62" s="22">
        <v>0</v>
      </c>
      <c r="G62" s="21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2">
        <v>0</v>
      </c>
      <c r="BY62" s="22">
        <v>0</v>
      </c>
      <c r="BZ62" s="22">
        <v>0</v>
      </c>
      <c r="CA62" s="22">
        <v>0</v>
      </c>
      <c r="CB62" s="22">
        <v>0</v>
      </c>
      <c r="CC62" s="22">
        <v>0</v>
      </c>
      <c r="CD62" s="22">
        <v>0</v>
      </c>
      <c r="CE62" s="22">
        <v>0</v>
      </c>
      <c r="CF62" s="22">
        <v>0</v>
      </c>
      <c r="CG62" s="22">
        <v>0</v>
      </c>
      <c r="CH62" s="22">
        <v>0</v>
      </c>
      <c r="CI62" s="22">
        <v>0</v>
      </c>
      <c r="CJ62" s="22">
        <v>0</v>
      </c>
      <c r="CK62" s="52">
        <f t="shared" si="0"/>
        <v>0</v>
      </c>
    </row>
    <row r="63" spans="1:89" ht="20.25" x14ac:dyDescent="0.2">
      <c r="A63" s="19">
        <v>50</v>
      </c>
      <c r="B63" s="23" t="s">
        <v>229</v>
      </c>
      <c r="C63" s="21">
        <v>0</v>
      </c>
      <c r="D63" s="22">
        <v>0</v>
      </c>
      <c r="E63" s="22">
        <v>0</v>
      </c>
      <c r="F63" s="22">
        <v>0</v>
      </c>
      <c r="G63" s="21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0</v>
      </c>
      <c r="BZ63" s="22">
        <v>0</v>
      </c>
      <c r="CA63" s="22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>
        <v>0</v>
      </c>
      <c r="CH63" s="22">
        <v>0</v>
      </c>
      <c r="CI63" s="22">
        <v>0</v>
      </c>
      <c r="CJ63" s="22">
        <v>0</v>
      </c>
      <c r="CK63" s="52">
        <f t="shared" si="0"/>
        <v>0</v>
      </c>
    </row>
    <row r="64" spans="1:89" ht="20.25" x14ac:dyDescent="0.2">
      <c r="A64" s="19">
        <v>51</v>
      </c>
      <c r="B64" s="23" t="s">
        <v>230</v>
      </c>
      <c r="C64" s="21">
        <v>0</v>
      </c>
      <c r="D64" s="22">
        <v>0</v>
      </c>
      <c r="E64" s="22">
        <v>0</v>
      </c>
      <c r="F64" s="22">
        <v>0</v>
      </c>
      <c r="G64" s="21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52">
        <f t="shared" si="0"/>
        <v>0</v>
      </c>
    </row>
    <row r="65" spans="1:89" ht="20.25" x14ac:dyDescent="0.2">
      <c r="A65" s="19">
        <v>52</v>
      </c>
      <c r="B65" s="23" t="s">
        <v>231</v>
      </c>
      <c r="C65" s="21">
        <v>0</v>
      </c>
      <c r="D65" s="22">
        <v>0</v>
      </c>
      <c r="E65" s="22">
        <v>0</v>
      </c>
      <c r="F65" s="22">
        <v>0</v>
      </c>
      <c r="G65" s="21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2">
        <v>0</v>
      </c>
      <c r="CJ65" s="22">
        <v>0</v>
      </c>
      <c r="CK65" s="52">
        <f t="shared" si="0"/>
        <v>0</v>
      </c>
    </row>
    <row r="66" spans="1:89" ht="37.5" x14ac:dyDescent="0.2">
      <c r="A66" s="19">
        <v>53</v>
      </c>
      <c r="B66" s="23" t="s">
        <v>232</v>
      </c>
      <c r="C66" s="21">
        <v>0</v>
      </c>
      <c r="D66" s="22">
        <v>0</v>
      </c>
      <c r="E66" s="22">
        <v>0</v>
      </c>
      <c r="F66" s="22">
        <v>0</v>
      </c>
      <c r="G66" s="21">
        <v>103</v>
      </c>
      <c r="H66" s="22">
        <v>0</v>
      </c>
      <c r="I66" s="22">
        <v>0</v>
      </c>
      <c r="J66" s="22">
        <v>10</v>
      </c>
      <c r="K66" s="22">
        <v>8</v>
      </c>
      <c r="L66" s="22">
        <v>23</v>
      </c>
      <c r="M66" s="22">
        <v>0</v>
      </c>
      <c r="N66" s="22">
        <v>1</v>
      </c>
      <c r="O66" s="22">
        <v>0</v>
      </c>
      <c r="P66" s="22">
        <v>0</v>
      </c>
      <c r="Q66" s="22">
        <v>0</v>
      </c>
      <c r="R66" s="22">
        <v>13</v>
      </c>
      <c r="S66" s="22">
        <v>4</v>
      </c>
      <c r="T66" s="22">
        <v>8</v>
      </c>
      <c r="U66" s="22">
        <v>26</v>
      </c>
      <c r="V66" s="22">
        <v>2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1</v>
      </c>
      <c r="AH66" s="22">
        <v>0</v>
      </c>
      <c r="AI66" s="22">
        <v>1</v>
      </c>
      <c r="AJ66" s="22">
        <v>0</v>
      </c>
      <c r="AK66" s="22">
        <v>6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2">
        <v>0</v>
      </c>
      <c r="CJ66" s="22">
        <v>0</v>
      </c>
      <c r="CK66" s="52">
        <f t="shared" si="0"/>
        <v>103</v>
      </c>
    </row>
    <row r="67" spans="1:89" ht="37.5" x14ac:dyDescent="0.2">
      <c r="A67" s="19">
        <v>54</v>
      </c>
      <c r="B67" s="23" t="s">
        <v>233</v>
      </c>
      <c r="C67" s="21">
        <v>0</v>
      </c>
      <c r="D67" s="22">
        <v>0</v>
      </c>
      <c r="E67" s="22">
        <v>0</v>
      </c>
      <c r="F67" s="22">
        <v>0</v>
      </c>
      <c r="G67" s="21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52">
        <f t="shared" si="0"/>
        <v>0</v>
      </c>
    </row>
    <row r="68" spans="1:89" ht="20.25" x14ac:dyDescent="0.2">
      <c r="A68" s="19">
        <v>55</v>
      </c>
      <c r="B68" s="23" t="s">
        <v>234</v>
      </c>
      <c r="C68" s="21">
        <v>0</v>
      </c>
      <c r="D68" s="22">
        <v>0</v>
      </c>
      <c r="E68" s="22">
        <v>0</v>
      </c>
      <c r="F68" s="22">
        <v>0</v>
      </c>
      <c r="G68" s="21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52">
        <f t="shared" si="0"/>
        <v>0</v>
      </c>
    </row>
    <row r="69" spans="1:89" ht="37.5" x14ac:dyDescent="0.2">
      <c r="A69" s="19">
        <v>56</v>
      </c>
      <c r="B69" s="23" t="s">
        <v>235</v>
      </c>
      <c r="C69" s="21">
        <v>0</v>
      </c>
      <c r="D69" s="22">
        <v>0</v>
      </c>
      <c r="E69" s="22">
        <v>0</v>
      </c>
      <c r="F69" s="22">
        <v>0</v>
      </c>
      <c r="G69" s="21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52">
        <f t="shared" si="0"/>
        <v>0</v>
      </c>
    </row>
    <row r="70" spans="1:89" ht="20.25" x14ac:dyDescent="0.2">
      <c r="A70" s="19">
        <v>57</v>
      </c>
      <c r="B70" s="23" t="s">
        <v>236</v>
      </c>
      <c r="C70" s="21">
        <v>0</v>
      </c>
      <c r="D70" s="22">
        <v>0</v>
      </c>
      <c r="E70" s="22">
        <v>0</v>
      </c>
      <c r="F70" s="22">
        <v>0</v>
      </c>
      <c r="G70" s="21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52">
        <f t="shared" si="0"/>
        <v>0</v>
      </c>
    </row>
    <row r="71" spans="1:89" ht="20.25" x14ac:dyDescent="0.2">
      <c r="A71" s="19">
        <v>58</v>
      </c>
      <c r="B71" s="23" t="s">
        <v>237</v>
      </c>
      <c r="C71" s="21">
        <v>0</v>
      </c>
      <c r="D71" s="22">
        <v>0</v>
      </c>
      <c r="E71" s="22">
        <v>0</v>
      </c>
      <c r="F71" s="22">
        <v>0</v>
      </c>
      <c r="G71" s="21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>
        <v>0</v>
      </c>
      <c r="CH71" s="22">
        <v>0</v>
      </c>
      <c r="CI71" s="22">
        <v>0</v>
      </c>
      <c r="CJ71" s="22">
        <v>0</v>
      </c>
      <c r="CK71" s="52">
        <f t="shared" si="0"/>
        <v>0</v>
      </c>
    </row>
    <row r="72" spans="1:89" ht="20.25" x14ac:dyDescent="0.2">
      <c r="A72" s="19">
        <v>59</v>
      </c>
      <c r="B72" s="23" t="s">
        <v>238</v>
      </c>
      <c r="C72" s="21">
        <v>0</v>
      </c>
      <c r="D72" s="22">
        <v>0</v>
      </c>
      <c r="E72" s="22">
        <v>0</v>
      </c>
      <c r="F72" s="22">
        <v>0</v>
      </c>
      <c r="G72" s="21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52">
        <f t="shared" si="0"/>
        <v>0</v>
      </c>
    </row>
    <row r="73" spans="1:89" ht="20.25" x14ac:dyDescent="0.2">
      <c r="A73" s="19">
        <v>60</v>
      </c>
      <c r="B73" s="23" t="s">
        <v>239</v>
      </c>
      <c r="C73" s="21">
        <v>0</v>
      </c>
      <c r="D73" s="22">
        <v>0</v>
      </c>
      <c r="E73" s="22">
        <v>0</v>
      </c>
      <c r="F73" s="22">
        <v>0</v>
      </c>
      <c r="G73" s="21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52">
        <f t="shared" ref="CK73:CK93" si="1">C73+G73</f>
        <v>0</v>
      </c>
    </row>
    <row r="74" spans="1:89" ht="20.25" x14ac:dyDescent="0.2">
      <c r="A74" s="19">
        <v>61</v>
      </c>
      <c r="B74" s="23" t="s">
        <v>240</v>
      </c>
      <c r="C74" s="21">
        <v>0</v>
      </c>
      <c r="D74" s="22">
        <v>0</v>
      </c>
      <c r="E74" s="22">
        <v>0</v>
      </c>
      <c r="F74" s="22">
        <v>0</v>
      </c>
      <c r="G74" s="21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52">
        <f t="shared" si="1"/>
        <v>0</v>
      </c>
    </row>
    <row r="75" spans="1:89" ht="20.25" x14ac:dyDescent="0.2">
      <c r="A75" s="19">
        <v>62</v>
      </c>
      <c r="B75" s="23" t="s">
        <v>241</v>
      </c>
      <c r="C75" s="21">
        <v>0</v>
      </c>
      <c r="D75" s="22">
        <v>0</v>
      </c>
      <c r="E75" s="22">
        <v>0</v>
      </c>
      <c r="F75" s="22">
        <v>0</v>
      </c>
      <c r="G75" s="21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52">
        <f t="shared" si="1"/>
        <v>0</v>
      </c>
    </row>
    <row r="76" spans="1:89" ht="20.25" x14ac:dyDescent="0.2">
      <c r="A76" s="19">
        <v>63</v>
      </c>
      <c r="B76" s="23" t="s">
        <v>242</v>
      </c>
      <c r="C76" s="21">
        <v>0</v>
      </c>
      <c r="D76" s="22">
        <v>0</v>
      </c>
      <c r="E76" s="22">
        <v>0</v>
      </c>
      <c r="F76" s="22">
        <v>0</v>
      </c>
      <c r="G76" s="21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52">
        <f t="shared" si="1"/>
        <v>0</v>
      </c>
    </row>
    <row r="77" spans="1:89" ht="37.5" x14ac:dyDescent="0.2">
      <c r="A77" s="19">
        <v>64</v>
      </c>
      <c r="B77" s="36" t="s">
        <v>243</v>
      </c>
      <c r="C77" s="21">
        <v>0</v>
      </c>
      <c r="D77" s="22">
        <v>0</v>
      </c>
      <c r="E77" s="22">
        <v>0</v>
      </c>
      <c r="F77" s="22">
        <v>0</v>
      </c>
      <c r="G77" s="21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v>0</v>
      </c>
      <c r="CH77" s="22">
        <v>0</v>
      </c>
      <c r="CI77" s="22">
        <v>0</v>
      </c>
      <c r="CJ77" s="22">
        <v>0</v>
      </c>
      <c r="CK77" s="52">
        <f t="shared" si="1"/>
        <v>0</v>
      </c>
    </row>
    <row r="78" spans="1:89" ht="20.25" x14ac:dyDescent="0.2">
      <c r="A78" s="19">
        <v>65</v>
      </c>
      <c r="B78" s="36" t="s">
        <v>244</v>
      </c>
      <c r="C78" s="21">
        <v>0</v>
      </c>
      <c r="D78" s="22">
        <v>0</v>
      </c>
      <c r="E78" s="22">
        <v>0</v>
      </c>
      <c r="F78" s="22">
        <v>0</v>
      </c>
      <c r="G78" s="21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>
        <v>0</v>
      </c>
      <c r="CH78" s="22">
        <v>0</v>
      </c>
      <c r="CI78" s="22">
        <v>0</v>
      </c>
      <c r="CJ78" s="22">
        <v>0</v>
      </c>
      <c r="CK78" s="52">
        <f t="shared" si="1"/>
        <v>0</v>
      </c>
    </row>
    <row r="79" spans="1:89" ht="37.5" x14ac:dyDescent="0.2">
      <c r="A79" s="19">
        <v>66</v>
      </c>
      <c r="B79" s="36" t="s">
        <v>245</v>
      </c>
      <c r="C79" s="21">
        <v>0</v>
      </c>
      <c r="D79" s="22">
        <v>0</v>
      </c>
      <c r="E79" s="22">
        <v>0</v>
      </c>
      <c r="F79" s="22">
        <v>0</v>
      </c>
      <c r="G79" s="21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22">
        <v>0</v>
      </c>
      <c r="CJ79" s="22">
        <v>0</v>
      </c>
      <c r="CK79" s="52">
        <f t="shared" si="1"/>
        <v>0</v>
      </c>
    </row>
    <row r="80" spans="1:89" ht="20.25" x14ac:dyDescent="0.2">
      <c r="A80" s="19">
        <v>67</v>
      </c>
      <c r="B80" s="36" t="s">
        <v>246</v>
      </c>
      <c r="C80" s="21">
        <v>0</v>
      </c>
      <c r="D80" s="22">
        <v>0</v>
      </c>
      <c r="E80" s="22">
        <v>0</v>
      </c>
      <c r="F80" s="22">
        <v>0</v>
      </c>
      <c r="G80" s="21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52">
        <f t="shared" si="1"/>
        <v>0</v>
      </c>
    </row>
    <row r="81" spans="1:89" ht="20.25" x14ac:dyDescent="0.2">
      <c r="A81" s="19">
        <v>68</v>
      </c>
      <c r="B81" s="36" t="s">
        <v>247</v>
      </c>
      <c r="C81" s="21">
        <v>0</v>
      </c>
      <c r="D81" s="22">
        <v>0</v>
      </c>
      <c r="E81" s="22">
        <v>0</v>
      </c>
      <c r="F81" s="22">
        <v>0</v>
      </c>
      <c r="G81" s="21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v>0</v>
      </c>
      <c r="CH81" s="22">
        <v>0</v>
      </c>
      <c r="CI81" s="22">
        <v>0</v>
      </c>
      <c r="CJ81" s="22">
        <v>0</v>
      </c>
      <c r="CK81" s="52">
        <f t="shared" si="1"/>
        <v>0</v>
      </c>
    </row>
    <row r="82" spans="1:89" ht="20.25" x14ac:dyDescent="0.2">
      <c r="A82" s="19">
        <v>69</v>
      </c>
      <c r="B82" s="36" t="s">
        <v>248</v>
      </c>
      <c r="C82" s="21">
        <v>0</v>
      </c>
      <c r="D82" s="22">
        <v>0</v>
      </c>
      <c r="E82" s="22">
        <v>0</v>
      </c>
      <c r="F82" s="22">
        <v>0</v>
      </c>
      <c r="G82" s="21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>
        <v>0</v>
      </c>
      <c r="CH82" s="22">
        <v>0</v>
      </c>
      <c r="CI82" s="22">
        <v>0</v>
      </c>
      <c r="CJ82" s="22">
        <v>0</v>
      </c>
      <c r="CK82" s="52">
        <f t="shared" si="1"/>
        <v>0</v>
      </c>
    </row>
    <row r="83" spans="1:89" ht="20.25" x14ac:dyDescent="0.2">
      <c r="A83" s="19">
        <v>70</v>
      </c>
      <c r="B83" s="23" t="s">
        <v>249</v>
      </c>
      <c r="C83" s="21">
        <v>0</v>
      </c>
      <c r="D83" s="22">
        <v>0</v>
      </c>
      <c r="E83" s="22">
        <v>0</v>
      </c>
      <c r="F83" s="22">
        <v>0</v>
      </c>
      <c r="G83" s="21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2">
        <v>0</v>
      </c>
      <c r="CJ83" s="22">
        <v>0</v>
      </c>
      <c r="CK83" s="52">
        <f t="shared" si="1"/>
        <v>0</v>
      </c>
    </row>
    <row r="84" spans="1:89" ht="20.25" x14ac:dyDescent="0.2">
      <c r="A84" s="19">
        <v>71</v>
      </c>
      <c r="B84" s="23" t="s">
        <v>250</v>
      </c>
      <c r="C84" s="21">
        <v>0</v>
      </c>
      <c r="D84" s="22">
        <v>0</v>
      </c>
      <c r="E84" s="22">
        <v>0</v>
      </c>
      <c r="F84" s="22">
        <v>0</v>
      </c>
      <c r="G84" s="21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2">
        <v>0</v>
      </c>
      <c r="CJ84" s="22">
        <v>0</v>
      </c>
      <c r="CK84" s="52">
        <f t="shared" si="1"/>
        <v>0</v>
      </c>
    </row>
    <row r="85" spans="1:89" ht="20.25" x14ac:dyDescent="0.2">
      <c r="A85" s="19">
        <v>72</v>
      </c>
      <c r="B85" s="23" t="s">
        <v>251</v>
      </c>
      <c r="C85" s="21">
        <v>0</v>
      </c>
      <c r="D85" s="22">
        <v>0</v>
      </c>
      <c r="E85" s="22">
        <v>0</v>
      </c>
      <c r="F85" s="22">
        <v>0</v>
      </c>
      <c r="G85" s="21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v>0</v>
      </c>
      <c r="CH85" s="22">
        <v>0</v>
      </c>
      <c r="CI85" s="22">
        <v>0</v>
      </c>
      <c r="CJ85" s="22">
        <v>0</v>
      </c>
      <c r="CK85" s="52">
        <f t="shared" si="1"/>
        <v>0</v>
      </c>
    </row>
    <row r="86" spans="1:89" ht="20.25" x14ac:dyDescent="0.2">
      <c r="A86" s="19">
        <v>73</v>
      </c>
      <c r="B86" s="23" t="s">
        <v>252</v>
      </c>
      <c r="C86" s="21">
        <v>0</v>
      </c>
      <c r="D86" s="22">
        <v>0</v>
      </c>
      <c r="E86" s="22">
        <v>0</v>
      </c>
      <c r="F86" s="22">
        <v>0</v>
      </c>
      <c r="G86" s="21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>
        <v>0</v>
      </c>
      <c r="CH86" s="22">
        <v>0</v>
      </c>
      <c r="CI86" s="22">
        <v>0</v>
      </c>
      <c r="CJ86" s="22">
        <v>0</v>
      </c>
      <c r="CK86" s="52">
        <f t="shared" si="1"/>
        <v>0</v>
      </c>
    </row>
    <row r="87" spans="1:89" ht="20.25" x14ac:dyDescent="0.2">
      <c r="A87" s="37">
        <v>74</v>
      </c>
      <c r="B87" s="23" t="s">
        <v>253</v>
      </c>
      <c r="C87" s="21">
        <v>0</v>
      </c>
      <c r="D87" s="22">
        <v>0</v>
      </c>
      <c r="E87" s="22">
        <v>0</v>
      </c>
      <c r="F87" s="22">
        <v>0</v>
      </c>
      <c r="G87" s="21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2">
        <v>0</v>
      </c>
      <c r="CJ87" s="22">
        <v>0</v>
      </c>
      <c r="CK87" s="52">
        <f t="shared" si="1"/>
        <v>0</v>
      </c>
    </row>
    <row r="88" spans="1:89" ht="37.5" x14ac:dyDescent="0.2">
      <c r="A88" s="38">
        <v>75</v>
      </c>
      <c r="B88" s="24" t="s">
        <v>254</v>
      </c>
      <c r="C88" s="21">
        <v>0</v>
      </c>
      <c r="D88" s="22">
        <v>0</v>
      </c>
      <c r="E88" s="22">
        <v>0</v>
      </c>
      <c r="F88" s="22">
        <v>0</v>
      </c>
      <c r="G88" s="21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22">
        <v>0</v>
      </c>
      <c r="CJ88" s="22">
        <v>0</v>
      </c>
      <c r="CK88" s="52">
        <f t="shared" si="1"/>
        <v>0</v>
      </c>
    </row>
    <row r="89" spans="1:89" ht="20.25" x14ac:dyDescent="0.2">
      <c r="A89" s="37">
        <v>76</v>
      </c>
      <c r="B89" s="39" t="s">
        <v>255</v>
      </c>
      <c r="C89" s="21">
        <v>0</v>
      </c>
      <c r="D89" s="22">
        <v>0</v>
      </c>
      <c r="E89" s="22">
        <v>0</v>
      </c>
      <c r="F89" s="22">
        <v>0</v>
      </c>
      <c r="G89" s="21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2">
        <v>0</v>
      </c>
      <c r="CJ89" s="22">
        <v>0</v>
      </c>
      <c r="CK89" s="52">
        <f t="shared" si="1"/>
        <v>0</v>
      </c>
    </row>
    <row r="90" spans="1:89" ht="37.5" x14ac:dyDescent="0.2">
      <c r="A90" s="40"/>
      <c r="B90" s="41" t="s">
        <v>256</v>
      </c>
      <c r="C90" s="27">
        <v>0</v>
      </c>
      <c r="D90" s="27">
        <v>0</v>
      </c>
      <c r="E90" s="27">
        <v>0</v>
      </c>
      <c r="F90" s="27">
        <v>0</v>
      </c>
      <c r="G90" s="27">
        <v>103</v>
      </c>
      <c r="H90" s="27">
        <v>0</v>
      </c>
      <c r="I90" s="27">
        <v>0</v>
      </c>
      <c r="J90" s="27">
        <v>10</v>
      </c>
      <c r="K90" s="27">
        <v>8</v>
      </c>
      <c r="L90" s="27">
        <v>23</v>
      </c>
      <c r="M90" s="27">
        <v>0</v>
      </c>
      <c r="N90" s="27">
        <v>1</v>
      </c>
      <c r="O90" s="27">
        <v>0</v>
      </c>
      <c r="P90" s="27">
        <v>0</v>
      </c>
      <c r="Q90" s="27">
        <v>0</v>
      </c>
      <c r="R90" s="27">
        <v>13</v>
      </c>
      <c r="S90" s="27">
        <v>4</v>
      </c>
      <c r="T90" s="27">
        <v>8</v>
      </c>
      <c r="U90" s="27">
        <v>26</v>
      </c>
      <c r="V90" s="27">
        <v>2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1</v>
      </c>
      <c r="AH90" s="27">
        <v>0</v>
      </c>
      <c r="AI90" s="27">
        <v>1</v>
      </c>
      <c r="AJ90" s="27">
        <v>0</v>
      </c>
      <c r="AK90" s="27">
        <v>6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27">
        <v>0</v>
      </c>
      <c r="AV90" s="27">
        <v>0</v>
      </c>
      <c r="AW90" s="27">
        <v>0</v>
      </c>
      <c r="AX90" s="27">
        <v>0</v>
      </c>
      <c r="AY90" s="27">
        <v>0</v>
      </c>
      <c r="AZ90" s="27">
        <v>0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>
        <v>0</v>
      </c>
      <c r="BG90" s="27">
        <v>0</v>
      </c>
      <c r="BH90" s="27">
        <v>0</v>
      </c>
      <c r="BI90" s="27">
        <v>0</v>
      </c>
      <c r="BJ90" s="27">
        <v>0</v>
      </c>
      <c r="BK90" s="27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0</v>
      </c>
      <c r="BS90" s="27">
        <v>0</v>
      </c>
      <c r="BT90" s="27">
        <v>0</v>
      </c>
      <c r="BU90" s="27">
        <v>0</v>
      </c>
      <c r="BV90" s="27"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>
        <v>0</v>
      </c>
      <c r="CF90" s="27">
        <v>0</v>
      </c>
      <c r="CG90" s="27">
        <v>0</v>
      </c>
      <c r="CH90" s="27">
        <v>0</v>
      </c>
      <c r="CI90" s="27">
        <v>0</v>
      </c>
      <c r="CJ90" s="27">
        <v>0</v>
      </c>
      <c r="CK90" s="52">
        <f t="shared" si="1"/>
        <v>103</v>
      </c>
    </row>
    <row r="91" spans="1:89" ht="20.25" x14ac:dyDescent="0.2">
      <c r="A91" s="40"/>
      <c r="B91" s="41" t="s">
        <v>257</v>
      </c>
      <c r="C91" s="27">
        <v>66</v>
      </c>
      <c r="D91" s="27">
        <v>10</v>
      </c>
      <c r="E91" s="27">
        <v>40</v>
      </c>
      <c r="F91" s="27">
        <v>16</v>
      </c>
      <c r="G91" s="27">
        <v>10328</v>
      </c>
      <c r="H91" s="27">
        <v>32</v>
      </c>
      <c r="I91" s="27">
        <v>149</v>
      </c>
      <c r="J91" s="27">
        <v>41</v>
      </c>
      <c r="K91" s="27">
        <v>84</v>
      </c>
      <c r="L91" s="27">
        <v>65</v>
      </c>
      <c r="M91" s="27">
        <v>27</v>
      </c>
      <c r="N91" s="27">
        <v>187</v>
      </c>
      <c r="O91" s="27">
        <v>3</v>
      </c>
      <c r="P91" s="27">
        <v>39</v>
      </c>
      <c r="Q91" s="27">
        <v>2</v>
      </c>
      <c r="R91" s="27">
        <v>290</v>
      </c>
      <c r="S91" s="27">
        <v>4</v>
      </c>
      <c r="T91" s="27">
        <v>8</v>
      </c>
      <c r="U91" s="27">
        <v>94</v>
      </c>
      <c r="V91" s="27">
        <v>279</v>
      </c>
      <c r="W91" s="27">
        <v>5</v>
      </c>
      <c r="X91" s="27">
        <v>18</v>
      </c>
      <c r="Y91" s="27">
        <v>13</v>
      </c>
      <c r="Z91" s="27">
        <v>62</v>
      </c>
      <c r="AA91" s="27">
        <v>10</v>
      </c>
      <c r="AB91" s="27">
        <v>5</v>
      </c>
      <c r="AC91" s="27">
        <v>3</v>
      </c>
      <c r="AD91" s="27">
        <v>9</v>
      </c>
      <c r="AE91" s="27">
        <v>42</v>
      </c>
      <c r="AF91" s="27">
        <v>7</v>
      </c>
      <c r="AG91" s="27">
        <v>44</v>
      </c>
      <c r="AH91" s="27">
        <v>236</v>
      </c>
      <c r="AI91" s="27">
        <v>16</v>
      </c>
      <c r="AJ91" s="27">
        <v>0</v>
      </c>
      <c r="AK91" s="27">
        <v>342</v>
      </c>
      <c r="AL91" s="27">
        <v>637</v>
      </c>
      <c r="AM91" s="27">
        <v>1598</v>
      </c>
      <c r="AN91" s="27">
        <v>1465</v>
      </c>
      <c r="AO91" s="27">
        <v>508</v>
      </c>
      <c r="AP91" s="27">
        <v>1207</v>
      </c>
      <c r="AQ91" s="27">
        <v>446</v>
      </c>
      <c r="AR91" s="27">
        <v>49</v>
      </c>
      <c r="AS91" s="27">
        <v>53</v>
      </c>
      <c r="AT91" s="27">
        <v>83</v>
      </c>
      <c r="AU91" s="27">
        <v>0</v>
      </c>
      <c r="AV91" s="27">
        <v>38</v>
      </c>
      <c r="AW91" s="27">
        <v>73</v>
      </c>
      <c r="AX91" s="27">
        <v>46</v>
      </c>
      <c r="AY91" s="27">
        <v>38</v>
      </c>
      <c r="AZ91" s="27">
        <v>36</v>
      </c>
      <c r="BA91" s="27">
        <v>51</v>
      </c>
      <c r="BB91" s="27">
        <v>32</v>
      </c>
      <c r="BC91" s="27">
        <v>16</v>
      </c>
      <c r="BD91" s="27">
        <v>0</v>
      </c>
      <c r="BE91" s="27">
        <v>0</v>
      </c>
      <c r="BF91" s="27">
        <v>0</v>
      </c>
      <c r="BG91" s="27">
        <v>16</v>
      </c>
      <c r="BH91" s="27">
        <v>78</v>
      </c>
      <c r="BI91" s="27">
        <v>95</v>
      </c>
      <c r="BJ91" s="27">
        <v>75</v>
      </c>
      <c r="BK91" s="27">
        <v>131</v>
      </c>
      <c r="BL91" s="27">
        <v>9</v>
      </c>
      <c r="BM91" s="27">
        <v>106</v>
      </c>
      <c r="BN91" s="27">
        <v>0</v>
      </c>
      <c r="BO91" s="27">
        <v>0</v>
      </c>
      <c r="BP91" s="27">
        <v>44</v>
      </c>
      <c r="BQ91" s="27">
        <v>1</v>
      </c>
      <c r="BR91" s="27">
        <v>15</v>
      </c>
      <c r="BS91" s="27">
        <v>3</v>
      </c>
      <c r="BT91" s="27">
        <v>15</v>
      </c>
      <c r="BU91" s="27">
        <v>29</v>
      </c>
      <c r="BV91" s="27">
        <v>337</v>
      </c>
      <c r="BW91" s="27">
        <v>68</v>
      </c>
      <c r="BX91" s="27">
        <v>20</v>
      </c>
      <c r="BY91" s="27">
        <v>386</v>
      </c>
      <c r="BZ91" s="27">
        <v>230</v>
      </c>
      <c r="CA91" s="27">
        <v>96</v>
      </c>
      <c r="CB91" s="27">
        <v>15</v>
      </c>
      <c r="CC91" s="27">
        <v>29</v>
      </c>
      <c r="CD91" s="27">
        <v>18</v>
      </c>
      <c r="CE91" s="27">
        <v>10</v>
      </c>
      <c r="CF91" s="27">
        <v>8</v>
      </c>
      <c r="CG91" s="27">
        <v>2</v>
      </c>
      <c r="CH91" s="27">
        <v>0</v>
      </c>
      <c r="CI91" s="27">
        <v>0</v>
      </c>
      <c r="CJ91" s="27">
        <v>0</v>
      </c>
      <c r="CK91" s="52">
        <f t="shared" si="1"/>
        <v>10394</v>
      </c>
    </row>
    <row r="92" spans="1:89" ht="63" x14ac:dyDescent="0.2">
      <c r="A92" s="42"/>
      <c r="B92" s="43" t="s">
        <v>258</v>
      </c>
      <c r="C92" s="21">
        <v>43</v>
      </c>
      <c r="D92" s="22">
        <v>0</v>
      </c>
      <c r="E92" s="22">
        <v>0</v>
      </c>
      <c r="F92" s="22">
        <v>0</v>
      </c>
      <c r="G92" s="21">
        <v>235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0</v>
      </c>
      <c r="BP92" s="22">
        <v>0</v>
      </c>
      <c r="BQ92" s="22">
        <v>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2">
        <v>0</v>
      </c>
      <c r="BY92" s="22">
        <v>0</v>
      </c>
      <c r="BZ92" s="22">
        <v>0</v>
      </c>
      <c r="CA92" s="22">
        <v>0</v>
      </c>
      <c r="CB92" s="22">
        <v>0</v>
      </c>
      <c r="CC92" s="22">
        <v>0</v>
      </c>
      <c r="CD92" s="22">
        <v>0</v>
      </c>
      <c r="CE92" s="22">
        <v>0</v>
      </c>
      <c r="CF92" s="22">
        <v>0</v>
      </c>
      <c r="CG92" s="22">
        <v>0</v>
      </c>
      <c r="CH92" s="22">
        <v>0</v>
      </c>
      <c r="CI92" s="22">
        <v>0</v>
      </c>
      <c r="CJ92" s="22">
        <v>0</v>
      </c>
      <c r="CK92" s="52">
        <f t="shared" si="1"/>
        <v>278</v>
      </c>
    </row>
    <row r="93" spans="1:89" ht="27.75" customHeight="1" x14ac:dyDescent="0.3">
      <c r="A93" s="54" t="s">
        <v>259</v>
      </c>
      <c r="B93" s="55"/>
      <c r="C93" s="44">
        <v>109</v>
      </c>
      <c r="D93" s="44">
        <v>10</v>
      </c>
      <c r="E93" s="44">
        <v>40</v>
      </c>
      <c r="F93" s="44">
        <v>16</v>
      </c>
      <c r="G93" s="44">
        <v>10563</v>
      </c>
      <c r="H93" s="44">
        <v>32</v>
      </c>
      <c r="I93" s="44">
        <v>149</v>
      </c>
      <c r="J93" s="44">
        <v>41</v>
      </c>
      <c r="K93" s="44">
        <v>84</v>
      </c>
      <c r="L93" s="44">
        <v>65</v>
      </c>
      <c r="M93" s="44">
        <v>27</v>
      </c>
      <c r="N93" s="44">
        <v>187</v>
      </c>
      <c r="O93" s="44">
        <v>3</v>
      </c>
      <c r="P93" s="44">
        <v>39</v>
      </c>
      <c r="Q93" s="44">
        <v>2</v>
      </c>
      <c r="R93" s="44">
        <v>290</v>
      </c>
      <c r="S93" s="44">
        <v>4</v>
      </c>
      <c r="T93" s="44">
        <v>8</v>
      </c>
      <c r="U93" s="44">
        <v>94</v>
      </c>
      <c r="V93" s="44">
        <v>279</v>
      </c>
      <c r="W93" s="44">
        <v>5</v>
      </c>
      <c r="X93" s="44">
        <v>18</v>
      </c>
      <c r="Y93" s="44">
        <v>13</v>
      </c>
      <c r="Z93" s="44">
        <v>62</v>
      </c>
      <c r="AA93" s="44">
        <v>10</v>
      </c>
      <c r="AB93" s="44">
        <v>5</v>
      </c>
      <c r="AC93" s="44">
        <v>3</v>
      </c>
      <c r="AD93" s="44">
        <v>9</v>
      </c>
      <c r="AE93" s="44">
        <v>42</v>
      </c>
      <c r="AF93" s="44">
        <v>7</v>
      </c>
      <c r="AG93" s="44">
        <v>44</v>
      </c>
      <c r="AH93" s="44">
        <v>236</v>
      </c>
      <c r="AI93" s="44">
        <v>16</v>
      </c>
      <c r="AJ93" s="44">
        <v>0</v>
      </c>
      <c r="AK93" s="44">
        <v>342</v>
      </c>
      <c r="AL93" s="44">
        <v>637</v>
      </c>
      <c r="AM93" s="44">
        <v>1598</v>
      </c>
      <c r="AN93" s="44">
        <v>1465</v>
      </c>
      <c r="AO93" s="44">
        <v>508</v>
      </c>
      <c r="AP93" s="44">
        <v>1207</v>
      </c>
      <c r="AQ93" s="44">
        <v>446</v>
      </c>
      <c r="AR93" s="44">
        <v>49</v>
      </c>
      <c r="AS93" s="44">
        <v>53</v>
      </c>
      <c r="AT93" s="44">
        <v>83</v>
      </c>
      <c r="AU93" s="44">
        <v>0</v>
      </c>
      <c r="AV93" s="44">
        <v>38</v>
      </c>
      <c r="AW93" s="44">
        <v>73</v>
      </c>
      <c r="AX93" s="44">
        <v>46</v>
      </c>
      <c r="AY93" s="44">
        <v>38</v>
      </c>
      <c r="AZ93" s="44">
        <v>36</v>
      </c>
      <c r="BA93" s="44">
        <v>51</v>
      </c>
      <c r="BB93" s="44">
        <v>32</v>
      </c>
      <c r="BC93" s="44">
        <v>16</v>
      </c>
      <c r="BD93" s="44">
        <v>0</v>
      </c>
      <c r="BE93" s="44">
        <v>0</v>
      </c>
      <c r="BF93" s="44">
        <v>0</v>
      </c>
      <c r="BG93" s="44">
        <v>16</v>
      </c>
      <c r="BH93" s="44">
        <v>78</v>
      </c>
      <c r="BI93" s="44">
        <v>95</v>
      </c>
      <c r="BJ93" s="44">
        <v>75</v>
      </c>
      <c r="BK93" s="44">
        <v>131</v>
      </c>
      <c r="BL93" s="44">
        <v>9</v>
      </c>
      <c r="BM93" s="44">
        <v>106</v>
      </c>
      <c r="BN93" s="44">
        <v>0</v>
      </c>
      <c r="BO93" s="44">
        <v>0</v>
      </c>
      <c r="BP93" s="44">
        <v>44</v>
      </c>
      <c r="BQ93" s="44">
        <v>1</v>
      </c>
      <c r="BR93" s="44">
        <v>15</v>
      </c>
      <c r="BS93" s="44">
        <v>3</v>
      </c>
      <c r="BT93" s="44">
        <v>15</v>
      </c>
      <c r="BU93" s="44">
        <v>29</v>
      </c>
      <c r="BV93" s="44">
        <v>337</v>
      </c>
      <c r="BW93" s="44">
        <v>68</v>
      </c>
      <c r="BX93" s="44">
        <v>20</v>
      </c>
      <c r="BY93" s="44">
        <v>386</v>
      </c>
      <c r="BZ93" s="44">
        <v>230</v>
      </c>
      <c r="CA93" s="44">
        <v>96</v>
      </c>
      <c r="CB93" s="44">
        <v>15</v>
      </c>
      <c r="CC93" s="44">
        <v>29</v>
      </c>
      <c r="CD93" s="44">
        <v>18</v>
      </c>
      <c r="CE93" s="44">
        <v>10</v>
      </c>
      <c r="CF93" s="44">
        <v>8</v>
      </c>
      <c r="CG93" s="44">
        <v>2</v>
      </c>
      <c r="CH93" s="44">
        <v>0</v>
      </c>
      <c r="CI93" s="44">
        <v>0</v>
      </c>
      <c r="CJ93" s="44">
        <v>0</v>
      </c>
      <c r="CK93" s="52">
        <f t="shared" si="1"/>
        <v>10672</v>
      </c>
    </row>
  </sheetData>
  <mergeCells count="1">
    <mergeCell ref="A93:B93"/>
  </mergeCells>
  <conditionalFormatting sqref="C49:CJ52 C54:CJ89">
    <cfRule type="cellIs" dxfId="10" priority="52" operator="notEqual">
      <formula>0</formula>
    </cfRule>
  </conditionalFormatting>
  <conditionalFormatting sqref="C8:C9">
    <cfRule type="cellIs" dxfId="9" priority="126" operator="notEqual">
      <formula>0</formula>
    </cfRule>
  </conditionalFormatting>
  <conditionalFormatting sqref="G8:G9">
    <cfRule type="cellIs" dxfId="8" priority="115" operator="notEqual">
      <formula>0</formula>
    </cfRule>
  </conditionalFormatting>
  <conditionalFormatting sqref="C8:C9 G8:G9 C49:C52 G49:G52 C54:C89 G54:G89">
    <cfRule type="cellIs" dxfId="7" priority="95" operator="lessThan">
      <formula>0</formula>
    </cfRule>
  </conditionalFormatting>
  <conditionalFormatting sqref="C8:C9 G8:G9 C49:C52 G49:G52 C54:C89 G54:G89">
    <cfRule type="cellIs" dxfId="6" priority="92" operator="lessThan">
      <formula>0</formula>
    </cfRule>
  </conditionalFormatting>
  <conditionalFormatting sqref="C8:C9 G8:G9">
    <cfRule type="cellIs" dxfId="5" priority="91" operator="lessThan">
      <formula>0</formula>
    </cfRule>
  </conditionalFormatting>
  <conditionalFormatting sqref="D8:F9">
    <cfRule type="cellIs" dxfId="4" priority="83" operator="notEqual">
      <formula>0</formula>
    </cfRule>
  </conditionalFormatting>
  <conditionalFormatting sqref="H8:CJ8 H92:CJ92 H9:Q9 S9:CJ9">
    <cfRule type="cellIs" dxfId="3" priority="72" operator="notEqual">
      <formula>0</formula>
    </cfRule>
  </conditionalFormatting>
  <conditionalFormatting sqref="C20:CJ20 C48:CJ48 C53:CJ53 C24:CJ24">
    <cfRule type="cellIs" dxfId="2" priority="53" operator="lessThan">
      <formula>0</formula>
    </cfRule>
  </conditionalFormatting>
  <conditionalFormatting sqref="R9">
    <cfRule type="cellIs" dxfId="1" priority="4" operator="notEqual">
      <formula>0</formula>
    </cfRule>
  </conditionalFormatting>
  <conditionalFormatting sqref="D92:F92">
    <cfRule type="cellIs" dxfId="0" priority="1" operator="notEqual">
      <formula>0</formula>
    </cfRule>
  </conditionalFormatting>
  <pageMargins left="0" right="0" top="0" bottom="0" header="0.31496062992125984" footer="0.31496062992125984"/>
  <pageSetup paperSize="8" scale="27" fitToWidth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2026_КС_КСГ_онкология</vt:lpstr>
      <vt:lpstr>'2026_КС_КСГ_онкология'!Заголовки_для_печати</vt:lpstr>
      <vt:lpstr>'2026_КС_КСГ_онкология'!Область_печати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2025-12-30T06:22:08Z</cp:lastPrinted>
  <dcterms:created xsi:type="dcterms:W3CDTF">2025-12-29T09:52:36Z</dcterms:created>
  <dcterms:modified xsi:type="dcterms:W3CDTF">2025-12-30T06:23:56Z</dcterms:modified>
</cp:coreProperties>
</file>